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EP Texas\Rate Cases\AEP Texas 2019\PFD\"/>
    </mc:Choice>
  </mc:AlternateContent>
  <bookViews>
    <workbookView xWindow="0" yWindow="0" windowWidth="28800" windowHeight="12300"/>
  </bookViews>
  <sheets>
    <sheet name="WP_DCRF" sheetId="2" r:id="rId1"/>
    <sheet name="Exhibit H DCRF Baseline 2 - 8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A" hidden="1">'[1]Over Under Recovery Calc'!#REF!</definedName>
    <definedName name="__123Graph_ACF" hidden="1">'[1]Over Under Recovery Calc'!#REF!</definedName>
    <definedName name="__123Graph_AOU" hidden="1">'[1]Over Under Recovery Calc'!#REF!</definedName>
    <definedName name="__123Graph_APUR" hidden="1">'[1]Over Under Recovery Calc'!#REF!</definedName>
    <definedName name="__123Graph_BPUR" hidden="1">'[1]Over Under Recovery Calc'!#REF!</definedName>
    <definedName name="__123Graph_C" hidden="1">'[1]Over Under Recovery Calc'!#REF!</definedName>
    <definedName name="__123Graph_CCF" hidden="1">'[1]Over Under Recovery Calc'!#REF!</definedName>
    <definedName name="__123Graph_COU" hidden="1">'[1]Over Under Recovery Calc'!#REF!</definedName>
    <definedName name="__123Graph_LBL_C" hidden="1">'[1]Over Under Recovery Calc'!#REF!</definedName>
    <definedName name="__123Graph_LBL_CCF" hidden="1">'[1]Over Under Recovery Calc'!#REF!</definedName>
    <definedName name="__123Graph_LBL_COU" hidden="1">'[1]Over Under Recovery Calc'!#REF!</definedName>
    <definedName name="__123Graph_X" hidden="1">'[1]Over Under Recovery Calc'!#REF!</definedName>
    <definedName name="__123Graph_XCF" hidden="1">'[1]Over Under Recovery Calc'!#REF!</definedName>
    <definedName name="__123Graph_XOU" hidden="1">'[1]Over Under Recovery Calc'!#REF!</definedName>
    <definedName name="__123Graph_XPUR" hidden="1">'[1]Over Under Recovery Calc'!#REF!</definedName>
    <definedName name="__FDS_HYPERLINK_TOGGLE_STATE__" hidden="1">"ON"</definedName>
    <definedName name="_bbb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Print" hidden="1">'[1]Over Under Recovery Calc'!#REF!</definedName>
    <definedName name="_Sort" hidden="1">#REF!</definedName>
    <definedName name="a">'[2]Attach A TCRF Calculation'!$D$51</definedName>
    <definedName name="Acronymes">#REF!</definedName>
    <definedName name="bbb3tes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cpdata">'[3]IDR Meter Listing'!$A$1:$O$217</definedName>
    <definedName name="DATA">[4]!DATA</definedName>
    <definedName name="DateDa">EOMONTH(DATE(INT(LEFT(MID(CELL("filename",'[5]Acct 127015'!XEY1048568),FIND(".xls",CELL("filename",'[5]Acct 127015'!XEY1048568))-6,6),4)),INT(RIGHT(MID(CELL("filename",'[5]Acct 127015'!XEY1048568),FIND(".xls",CELL("filename",'[5]Acct 127015'!XEY1048568))-6,6),2)),1),0)</definedName>
    <definedName name="Debt">[6]WACC!$J:$J</definedName>
    <definedName name="DebtCap">[6]WACC!$H$46:$J$46</definedName>
    <definedName name="DebtCap2">[6]WACC!$L$46:$N$46</definedName>
    <definedName name="DebtEnt">[6]WACC!$F$24</definedName>
    <definedName name="DebtEntInc">[6]WACC!$F$25</definedName>
    <definedName name="Decisions">1</definedName>
    <definedName name="ecdescr">[7]Sheet2!$A$1:$B$18</definedName>
    <definedName name="EndDate">'[6]Plant Specifics'!$B$3</definedName>
    <definedName name="entry">[8]JOURNAL!$B$9:$F$182,[8]JOURNAL!$I$3,[8]JOURNAL!$G$3,[8]JOURNAL!$F$3,[8]JOURNAL!$B$7,[8]JOURNAL!$C$3</definedName>
    <definedName name="EntryFields">[8]JOURNAL!$B$9:$F$182,[8]JOURNAL!$I$3,[8]JOURNAL!$G$3,[8]JOURNAL!$F$3,[8]JOURNAL!$B$7,[8]JOURNAL!$C$3</definedName>
    <definedName name="EquityBeta">[6]WACC!$G:$G</definedName>
    <definedName name="EquityRiskPremium">[6]WACC!$E$47</definedName>
    <definedName name="EquityValue">[6]WACC!$I:$I</definedName>
    <definedName name="EV__LASTREFTIME__" hidden="1">40611.6739467593</definedName>
    <definedName name="Filing">'[9]WP II-H-4-1-2'!$L$62:$L$63</definedName>
    <definedName name="Filing_Year">'[9]WP II-H-4-1-2'!$D$57</definedName>
    <definedName name="Gen_Input">'[6]Output US Energy'!$AL$177</definedName>
    <definedName name="graphs11" localSheetId="0" hidden="1">{#N/A,#N/A,TRUE,"Operating Graphs";#N/A,#N/A,TRUE,"Stats"}</definedName>
    <definedName name="graphs11" hidden="1">{#N/A,#N/A,TRUE,"Operating Graphs";#N/A,#N/A,TRUE,"Stats"}</definedName>
    <definedName name="HCRF" hidden="1">'[10]Over Under Recovery Calc'!#REF!</definedName>
    <definedName name="Heading_Label">[6]Input!$E$29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atestTXUprice">'[11]Latest TXU price'!$A$1:$E$224</definedName>
    <definedName name="LoadServingEntities">#REF!</definedName>
    <definedName name="Market_Input">'[6]Output US Energy'!$M$140</definedName>
    <definedName name="meterdata">'[3]Meter Data Inventory File'!$A$1:$J$6178</definedName>
    <definedName name="new" localSheetId="0" hidden="1">{#N/A,#N/A,TRUE,"Operating Graphs";#N/A,#N/A,TRUE,"Stats"}</definedName>
    <definedName name="new" hidden="1">{#N/A,#N/A,TRUE,"Operating Graphs";#N/A,#N/A,TRUE,"Stats"}</definedName>
    <definedName name="NvsAnswerCol">"'[TUSFRCST.xls]Acct Lookup'!$A$6:$A$83"</definedName>
    <definedName name="NvsASD">"V2005-02-28"</definedName>
    <definedName name="NvsAutoDrillOk">"VN"</definedName>
    <definedName name="NvsElapsedTime">0.00480324074305827</definedName>
    <definedName name="NvsEndTime">37814.7334027778</definedName>
    <definedName name="NvsInstLang">"VENG"</definedName>
    <definedName name="NvsLayoutType">"M3"</definedName>
    <definedName name="NvsPanelBusUnit">"V"</definedName>
    <definedName name="NvsPanelEffdt">"V2999-12-31"</definedName>
    <definedName name="NvsPanelSetid">"VSHARE"</definedName>
    <definedName name="NvsParentRef">"'[511120 OM Exp by EC Group 2004-12-31.xls]Sheet1'!$H$26"</definedName>
    <definedName name="NvsReqBU">"VTUS"</definedName>
    <definedName name="NvsReqBUOnly">"VY"</definedName>
    <definedName name="NvsTransLed">"VN"</definedName>
    <definedName name="NvsTreeASD">"V2005-02-28"</definedName>
    <definedName name="NvsValTbl.ACCOUNT">"GL_ACCOUNT_TBL"</definedName>
    <definedName name="NvsValTbl.AFFILIATE">"BUS_UNIT_TBL_FS"</definedName>
    <definedName name="NvsValTbl.BUSINESS_UNIT">"BUS_UNIT_TBL_FS"</definedName>
    <definedName name="NvsValTbl.CURRENCY_CD">"CURRENCY_CD_TBL"</definedName>
    <definedName name="NvsValTbl.DEPTID">"DEPT_TBL"</definedName>
    <definedName name="NvsValTbl.PROJECT_ID">"PROJECT"</definedName>
    <definedName name="NvsValTbl.SCENARIO">"SCENARIO_ALL_VW"</definedName>
    <definedName name="NvsValTbl.TU_EC">"TU_EC_TBL"</definedName>
    <definedName name="OtherRiskPremium">[6]WACC!$E$51</definedName>
    <definedName name="Parms">#REF!</definedName>
    <definedName name="Period">'[9]WP II-H-4-1-2'!$D$56</definedName>
    <definedName name="PoliticalRiskPremium">[6]WACC!$E$50</definedName>
    <definedName name="Preferred">[6]WACC!$K:$K</definedName>
    <definedName name="PREV_RCE" localSheetId="0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1">'Exhibit H DCRF Baseline 2 - 8'!$A$1:$D$292</definedName>
    <definedName name="_xlnm.Print_Area" localSheetId="0">WP_DCRF!$C$3:$M$21</definedName>
    <definedName name="_xlnm.Print_Area">#REF!</definedName>
    <definedName name="_xlnm.Print_Titles">#N/A</definedName>
    <definedName name="Project_Name">[6]Input!$E$29</definedName>
    <definedName name="ratios">'[12]WP II-C-2.8'!$A$10:$I$40</definedName>
    <definedName name="RDVers">"2.10a"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venue">#REF!</definedName>
    <definedName name="Revenue_Source">'[9]WP II-H-4-1-2'!$L$59:$L$60</definedName>
    <definedName name="RiskCollectDistributionSamples">2</definedName>
    <definedName name="RiskDet">TRUE</definedName>
    <definedName name="RiskFixedSeed">1</definedName>
    <definedName name="RiskFreeRate">[6]WACC!$E$46</definedName>
    <definedName name="RiskHasSettings">TRUE</definedName>
    <definedName name="RiskMonitorConvergence">TRUE</definedName>
    <definedName name="RiskNumIterations">500</definedName>
    <definedName name="RiskNumSimulations">1</definedName>
    <definedName name="RiskPauseOnError">FALSE</definedName>
    <definedName name="RiskRealTimeResults">TRUE</definedName>
    <definedName name="RiskResultsUpdateFreq">50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2</definedName>
    <definedName name="RiskStatFunctionsUpdateFreq">5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RB">'[13]Capital Structure'!$I$31</definedName>
    <definedName name="rptALL">#REF!,#REF!,#REF!,#REF!,#REF!,#REF!</definedName>
    <definedName name="rptTwoPager">#REF!,#REF!</definedName>
    <definedName name="SAPBEXrevision" hidden="1">22</definedName>
    <definedName name="SAPBEXsysID" hidden="1">"WP1"</definedName>
    <definedName name="SAPBEXwbID" hidden="1">"4Q8J5H8GT878SBY7HKZD4WEHX"</definedName>
    <definedName name="SizePremia">[6]WACC!$E$48</definedName>
    <definedName name="SizePremiaRange">[6]WACC!$G$22:$H$25</definedName>
    <definedName name="StartDate">'[6]Plant Specifics'!$B$2</definedName>
    <definedName name="SubData">OFFSET('[14]Substation Data'!$A$4,0,0,COUNTA('[14]Substation Data'!$C$4:$C$1000),COUNTA('[14]Substation Data'!$4:$4))</definedName>
    <definedName name="TargetTaxRate">[6]WACC!$E$49</definedName>
    <definedName name="Today">'[6]Plant Specifics'!$B$1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leveredBetas">[6]WACC!$G$47:$G$51</definedName>
    <definedName name="what" hidden="1">'[15]Over Under Recovery Calc'!#REF!</definedName>
    <definedName name="WHAT?" hidden="1">'[15]Over Under Recovery Calc'!#REF!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localSheetId="0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wrn.PL._.and._.99._.forecast." localSheetId="0" hidden="1">{#N/A,#N/A,FALSE,"1999 forecast";#N/A,#N/A,FALSE,"Output"}</definedName>
    <definedName name="wrn.PL._.and._.99._.forecast." hidden="1">{#N/A,#N/A,FALSE,"1999 forecast";#N/A,#N/A,FALSE,"Output"}</definedName>
    <definedName name="x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5" i="2" l="1"/>
  <c r="M178" i="2"/>
  <c r="L178" i="2"/>
  <c r="K178" i="2"/>
  <c r="J178" i="2"/>
  <c r="I178" i="2"/>
  <c r="H178" i="2"/>
  <c r="G178" i="2"/>
  <c r="F178" i="2"/>
  <c r="E178" i="2"/>
  <c r="M175" i="2"/>
  <c r="L175" i="2"/>
  <c r="K175" i="2"/>
  <c r="J175" i="2"/>
  <c r="I175" i="2"/>
  <c r="H175" i="2"/>
  <c r="G175" i="2"/>
  <c r="F175" i="2"/>
  <c r="M165" i="2"/>
  <c r="L165" i="2"/>
  <c r="I165" i="2"/>
  <c r="H165" i="2"/>
  <c r="F165" i="2"/>
  <c r="E152" i="2"/>
  <c r="M141" i="2"/>
  <c r="L141" i="2"/>
  <c r="K141" i="2"/>
  <c r="I141" i="2"/>
  <c r="E141" i="2" s="1"/>
  <c r="G141" i="2"/>
  <c r="F141" i="2"/>
  <c r="M140" i="2"/>
  <c r="L140" i="2"/>
  <c r="K140" i="2"/>
  <c r="J140" i="2"/>
  <c r="I140" i="2"/>
  <c r="H140" i="2"/>
  <c r="G140" i="2"/>
  <c r="F140" i="2"/>
  <c r="E140" i="2"/>
  <c r="M139" i="2"/>
  <c r="L139" i="2"/>
  <c r="K139" i="2"/>
  <c r="J139" i="2"/>
  <c r="I139" i="2"/>
  <c r="H139" i="2"/>
  <c r="G139" i="2"/>
  <c r="F139" i="2"/>
  <c r="E139" i="2" s="1"/>
  <c r="M138" i="2"/>
  <c r="L138" i="2"/>
  <c r="K138" i="2"/>
  <c r="J138" i="2"/>
  <c r="I138" i="2"/>
  <c r="H138" i="2"/>
  <c r="G138" i="2"/>
  <c r="E138" i="2" s="1"/>
  <c r="F138" i="2"/>
  <c r="M137" i="2"/>
  <c r="L137" i="2"/>
  <c r="K137" i="2"/>
  <c r="J137" i="2"/>
  <c r="I137" i="2"/>
  <c r="H137" i="2"/>
  <c r="G137" i="2"/>
  <c r="F137" i="2"/>
  <c r="E137" i="2"/>
  <c r="M136" i="2"/>
  <c r="L136" i="2"/>
  <c r="K136" i="2"/>
  <c r="J136" i="2"/>
  <c r="I136" i="2"/>
  <c r="H136" i="2"/>
  <c r="G136" i="2"/>
  <c r="F136" i="2"/>
  <c r="E136" i="2" s="1"/>
  <c r="M130" i="2"/>
  <c r="L130" i="2"/>
  <c r="K130" i="2"/>
  <c r="J130" i="2"/>
  <c r="I130" i="2"/>
  <c r="H130" i="2"/>
  <c r="G130" i="2"/>
  <c r="F130" i="2"/>
  <c r="M129" i="2"/>
  <c r="L129" i="2"/>
  <c r="K129" i="2"/>
  <c r="J129" i="2"/>
  <c r="I129" i="2"/>
  <c r="H129" i="2"/>
  <c r="G129" i="2"/>
  <c r="F129" i="2"/>
  <c r="E129" i="2"/>
  <c r="M128" i="2"/>
  <c r="L128" i="2"/>
  <c r="K128" i="2"/>
  <c r="J128" i="2"/>
  <c r="I128" i="2"/>
  <c r="H128" i="2"/>
  <c r="G128" i="2"/>
  <c r="F128" i="2"/>
  <c r="E128" i="2" s="1"/>
  <c r="M127" i="2"/>
  <c r="L127" i="2"/>
  <c r="K127" i="2"/>
  <c r="J127" i="2"/>
  <c r="I127" i="2"/>
  <c r="H127" i="2"/>
  <c r="G127" i="2"/>
  <c r="F127" i="2"/>
  <c r="E110" i="2"/>
  <c r="M95" i="2"/>
  <c r="L95" i="2"/>
  <c r="K95" i="2"/>
  <c r="J95" i="2"/>
  <c r="I95" i="2"/>
  <c r="H95" i="2"/>
  <c r="G95" i="2"/>
  <c r="F95" i="2"/>
  <c r="E95" i="2"/>
  <c r="M94" i="2"/>
  <c r="L94" i="2"/>
  <c r="K94" i="2"/>
  <c r="J94" i="2"/>
  <c r="I94" i="2"/>
  <c r="H94" i="2"/>
  <c r="G94" i="2"/>
  <c r="F94" i="2"/>
  <c r="E94" i="2" s="1"/>
  <c r="M93" i="2"/>
  <c r="L93" i="2"/>
  <c r="K93" i="2"/>
  <c r="J93" i="2"/>
  <c r="I93" i="2"/>
  <c r="H93" i="2"/>
  <c r="G93" i="2"/>
  <c r="F93" i="2"/>
  <c r="M92" i="2"/>
  <c r="L92" i="2"/>
  <c r="K92" i="2"/>
  <c r="J92" i="2"/>
  <c r="I92" i="2"/>
  <c r="H92" i="2"/>
  <c r="G92" i="2"/>
  <c r="F92" i="2"/>
  <c r="M91" i="2"/>
  <c r="L91" i="2"/>
  <c r="K91" i="2"/>
  <c r="J91" i="2"/>
  <c r="I91" i="2"/>
  <c r="H91" i="2"/>
  <c r="E91" i="2" s="1"/>
  <c r="G91" i="2"/>
  <c r="F91" i="2"/>
  <c r="M90" i="2"/>
  <c r="L90" i="2"/>
  <c r="K90" i="2"/>
  <c r="J90" i="2"/>
  <c r="I90" i="2"/>
  <c r="H90" i="2"/>
  <c r="G90" i="2"/>
  <c r="F90" i="2"/>
  <c r="E90" i="2"/>
  <c r="M84" i="2"/>
  <c r="L84" i="2"/>
  <c r="K84" i="2"/>
  <c r="J84" i="2"/>
  <c r="I84" i="2"/>
  <c r="H84" i="2"/>
  <c r="G84" i="2"/>
  <c r="F84" i="2"/>
  <c r="M83" i="2"/>
  <c r="L83" i="2"/>
  <c r="K83" i="2"/>
  <c r="J83" i="2"/>
  <c r="I83" i="2"/>
  <c r="H83" i="2"/>
  <c r="G83" i="2"/>
  <c r="F83" i="2"/>
  <c r="M82" i="2"/>
  <c r="L82" i="2"/>
  <c r="K82" i="2"/>
  <c r="J82" i="2"/>
  <c r="I82" i="2"/>
  <c r="H82" i="2"/>
  <c r="G82" i="2"/>
  <c r="F82" i="2"/>
  <c r="E82" i="2"/>
  <c r="M81" i="2"/>
  <c r="L81" i="2"/>
  <c r="K81" i="2"/>
  <c r="J81" i="2"/>
  <c r="I81" i="2"/>
  <c r="H81" i="2"/>
  <c r="G81" i="2"/>
  <c r="F81" i="2"/>
  <c r="M62" i="2"/>
  <c r="L62" i="2"/>
  <c r="K62" i="2"/>
  <c r="J62" i="2"/>
  <c r="I62" i="2"/>
  <c r="E62" i="2" s="1"/>
  <c r="H62" i="2"/>
  <c r="G62" i="2"/>
  <c r="F62" i="2"/>
  <c r="M61" i="2"/>
  <c r="L61" i="2"/>
  <c r="K61" i="2"/>
  <c r="J61" i="2"/>
  <c r="I61" i="2"/>
  <c r="H61" i="2"/>
  <c r="G61" i="2"/>
  <c r="F61" i="2"/>
  <c r="E61" i="2" s="1"/>
  <c r="M60" i="2"/>
  <c r="L60" i="2"/>
  <c r="K60" i="2"/>
  <c r="J60" i="2"/>
  <c r="I60" i="2"/>
  <c r="H60" i="2"/>
  <c r="G60" i="2"/>
  <c r="E60" i="2" s="1"/>
  <c r="F60" i="2"/>
  <c r="M59" i="2"/>
  <c r="L59" i="2"/>
  <c r="K59" i="2"/>
  <c r="J59" i="2"/>
  <c r="I59" i="2"/>
  <c r="H59" i="2"/>
  <c r="E59" i="2" s="1"/>
  <c r="G59" i="2"/>
  <c r="F59" i="2"/>
  <c r="M58" i="2"/>
  <c r="L58" i="2"/>
  <c r="K58" i="2"/>
  <c r="J58" i="2"/>
  <c r="I58" i="2"/>
  <c r="H58" i="2"/>
  <c r="G58" i="2"/>
  <c r="F58" i="2"/>
  <c r="E58" i="2"/>
  <c r="M57" i="2"/>
  <c r="L57" i="2"/>
  <c r="K57" i="2"/>
  <c r="J57" i="2"/>
  <c r="I57" i="2"/>
  <c r="H57" i="2"/>
  <c r="G57" i="2"/>
  <c r="F57" i="2"/>
  <c r="E57" i="2" s="1"/>
  <c r="M41" i="2"/>
  <c r="L41" i="2"/>
  <c r="K41" i="2"/>
  <c r="J41" i="2"/>
  <c r="I41" i="2"/>
  <c r="H41" i="2"/>
  <c r="G41" i="2"/>
  <c r="F41" i="2"/>
  <c r="E41" i="2" s="1"/>
  <c r="M40" i="2"/>
  <c r="L40" i="2"/>
  <c r="K40" i="2"/>
  <c r="J40" i="2"/>
  <c r="I40" i="2"/>
  <c r="H40" i="2"/>
  <c r="G40" i="2"/>
  <c r="E40" i="2" s="1"/>
  <c r="F40" i="2"/>
  <c r="M39" i="2"/>
  <c r="L39" i="2"/>
  <c r="K39" i="2"/>
  <c r="J39" i="2"/>
  <c r="I39" i="2"/>
  <c r="H39" i="2"/>
  <c r="E39" i="2" s="1"/>
  <c r="G39" i="2"/>
  <c r="F39" i="2"/>
  <c r="M38" i="2"/>
  <c r="L38" i="2"/>
  <c r="K38" i="2"/>
  <c r="J38" i="2"/>
  <c r="I38" i="2"/>
  <c r="H38" i="2"/>
  <c r="G38" i="2"/>
  <c r="F38" i="2"/>
  <c r="M20" i="2"/>
  <c r="L20" i="2"/>
  <c r="K20" i="2"/>
  <c r="J20" i="2"/>
  <c r="I20" i="2"/>
  <c r="H20" i="2"/>
  <c r="G20" i="2"/>
  <c r="F20" i="2"/>
  <c r="M14" i="2"/>
  <c r="L14" i="2"/>
  <c r="I14" i="2"/>
  <c r="H14" i="2"/>
  <c r="F14" i="2"/>
  <c r="E14" i="2"/>
  <c r="B292" i="1"/>
  <c r="C290" i="1"/>
  <c r="B290" i="1"/>
  <c r="C289" i="1"/>
  <c r="B289" i="1"/>
  <c r="C288" i="1"/>
  <c r="B288" i="1"/>
  <c r="B287" i="1"/>
  <c r="B285" i="1"/>
  <c r="C284" i="1"/>
  <c r="B284" i="1"/>
  <c r="C283" i="1"/>
  <c r="B283" i="1"/>
  <c r="C282" i="1"/>
  <c r="B282" i="1"/>
  <c r="B281" i="1"/>
  <c r="B280" i="1"/>
  <c r="B279" i="1"/>
  <c r="B277" i="1"/>
  <c r="C275" i="1"/>
  <c r="B275" i="1"/>
  <c r="B274" i="1"/>
  <c r="B273" i="1"/>
  <c r="C272" i="1"/>
  <c r="B272" i="1"/>
  <c r="C271" i="1"/>
  <c r="B271" i="1"/>
  <c r="C270" i="1"/>
  <c r="B270" i="1"/>
  <c r="B269" i="1"/>
  <c r="B268" i="1"/>
  <c r="B266" i="1"/>
  <c r="C265" i="1"/>
  <c r="B265" i="1"/>
  <c r="C264" i="1"/>
  <c r="B264" i="1"/>
  <c r="B263" i="1"/>
  <c r="B262" i="1"/>
  <c r="B261" i="1"/>
  <c r="B260" i="1"/>
  <c r="A259" i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B258" i="1"/>
  <c r="B247" i="1"/>
  <c r="B245" i="1"/>
  <c r="B244" i="1"/>
  <c r="C243" i="1"/>
  <c r="B243" i="1"/>
  <c r="C242" i="1"/>
  <c r="B242" i="1"/>
  <c r="B241" i="1"/>
  <c r="C240" i="1"/>
  <c r="B240" i="1"/>
  <c r="C238" i="1"/>
  <c r="B238" i="1"/>
  <c r="C237" i="1"/>
  <c r="B237" i="1"/>
  <c r="C236" i="1"/>
  <c r="B236" i="1"/>
  <c r="B234" i="1"/>
  <c r="B233" i="1"/>
  <c r="C231" i="1"/>
  <c r="B231" i="1"/>
  <c r="C230" i="1"/>
  <c r="B230" i="1"/>
  <c r="C229" i="1"/>
  <c r="B229" i="1"/>
  <c r="A229" i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C228" i="1"/>
  <c r="B228" i="1"/>
  <c r="A228" i="1"/>
  <c r="C227" i="1"/>
  <c r="B227" i="1"/>
  <c r="B218" i="1"/>
  <c r="B214" i="1"/>
  <c r="D213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D206" i="1"/>
  <c r="C206" i="1"/>
  <c r="B206" i="1"/>
  <c r="C205" i="1"/>
  <c r="B205" i="1"/>
  <c r="D204" i="1"/>
  <c r="C204" i="1"/>
  <c r="B204" i="1"/>
  <c r="D203" i="1"/>
  <c r="C203" i="1"/>
  <c r="B203" i="1"/>
  <c r="D202" i="1"/>
  <c r="C202" i="1"/>
  <c r="B202" i="1"/>
  <c r="B201" i="1"/>
  <c r="D199" i="1"/>
  <c r="B199" i="1"/>
  <c r="D198" i="1"/>
  <c r="B198" i="1"/>
  <c r="D197" i="1"/>
  <c r="B197" i="1"/>
  <c r="D196" i="1"/>
  <c r="C196" i="1"/>
  <c r="B196" i="1"/>
  <c r="D195" i="1"/>
  <c r="C195" i="1"/>
  <c r="B195" i="1"/>
  <c r="D194" i="1"/>
  <c r="C194" i="1"/>
  <c r="B194" i="1"/>
  <c r="D193" i="1"/>
  <c r="C193" i="1"/>
  <c r="B193" i="1"/>
  <c r="D192" i="1"/>
  <c r="C192" i="1"/>
  <c r="B192" i="1"/>
  <c r="D191" i="1"/>
  <c r="C191" i="1"/>
  <c r="B191" i="1"/>
  <c r="D190" i="1"/>
  <c r="C190" i="1"/>
  <c r="B190" i="1"/>
  <c r="D189" i="1"/>
  <c r="C189" i="1"/>
  <c r="B189" i="1"/>
  <c r="D188" i="1"/>
  <c r="C188" i="1"/>
  <c r="B188" i="1"/>
  <c r="D187" i="1"/>
  <c r="C187" i="1"/>
  <c r="B187" i="1"/>
  <c r="D186" i="1"/>
  <c r="C186" i="1"/>
  <c r="B186" i="1"/>
  <c r="D185" i="1"/>
  <c r="C185" i="1"/>
  <c r="B185" i="1"/>
  <c r="D184" i="1"/>
  <c r="C184" i="1"/>
  <c r="B184" i="1"/>
  <c r="D183" i="1"/>
  <c r="C183" i="1"/>
  <c r="B183" i="1"/>
  <c r="B182" i="1"/>
  <c r="B180" i="1"/>
  <c r="C179" i="1"/>
  <c r="B179" i="1"/>
  <c r="D178" i="1"/>
  <c r="C178" i="1"/>
  <c r="B178" i="1"/>
  <c r="D177" i="1"/>
  <c r="C177" i="1"/>
  <c r="B177" i="1"/>
  <c r="A177" i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B176" i="1"/>
  <c r="B167" i="1"/>
  <c r="B165" i="1"/>
  <c r="C164" i="1"/>
  <c r="B164" i="1"/>
  <c r="C163" i="1"/>
  <c r="B163" i="1"/>
  <c r="C162" i="1"/>
  <c r="B162" i="1"/>
  <c r="C161" i="1"/>
  <c r="B161" i="1"/>
  <c r="B159" i="1"/>
  <c r="C158" i="1"/>
  <c r="B158" i="1"/>
  <c r="C157" i="1"/>
  <c r="B157" i="1"/>
  <c r="C156" i="1"/>
  <c r="B156" i="1"/>
  <c r="D155" i="1"/>
  <c r="C155" i="1"/>
  <c r="B155" i="1"/>
  <c r="C154" i="1"/>
  <c r="B154" i="1"/>
  <c r="D153" i="1"/>
  <c r="C153" i="1"/>
  <c r="B153" i="1"/>
  <c r="D152" i="1"/>
  <c r="C152" i="1"/>
  <c r="B152" i="1"/>
  <c r="D151" i="1"/>
  <c r="C151" i="1"/>
  <c r="B151" i="1"/>
  <c r="D150" i="1"/>
  <c r="C150" i="1"/>
  <c r="B150" i="1"/>
  <c r="B149" i="1"/>
  <c r="D147" i="1"/>
  <c r="B147" i="1"/>
  <c r="D146" i="1"/>
  <c r="C146" i="1"/>
  <c r="B146" i="1"/>
  <c r="D145" i="1"/>
  <c r="C145" i="1"/>
  <c r="B145" i="1"/>
  <c r="D144" i="1"/>
  <c r="C144" i="1"/>
  <c r="B144" i="1"/>
  <c r="D143" i="1"/>
  <c r="C143" i="1"/>
  <c r="B143" i="1"/>
  <c r="D142" i="1"/>
  <c r="C142" i="1"/>
  <c r="B142" i="1"/>
  <c r="D141" i="1"/>
  <c r="C141" i="1"/>
  <c r="B141" i="1"/>
  <c r="D140" i="1"/>
  <c r="C140" i="1"/>
  <c r="B140" i="1"/>
  <c r="D139" i="1"/>
  <c r="C139" i="1"/>
  <c r="B139" i="1"/>
  <c r="D138" i="1"/>
  <c r="C138" i="1"/>
  <c r="B138" i="1"/>
  <c r="D137" i="1"/>
  <c r="C137" i="1"/>
  <c r="B137" i="1"/>
  <c r="D136" i="1"/>
  <c r="C136" i="1"/>
  <c r="B136" i="1"/>
  <c r="D135" i="1"/>
  <c r="C135" i="1"/>
  <c r="B135" i="1"/>
  <c r="D134" i="1"/>
  <c r="C134" i="1"/>
  <c r="B134" i="1"/>
  <c r="D133" i="1"/>
  <c r="C133" i="1"/>
  <c r="B133" i="1"/>
  <c r="D132" i="1"/>
  <c r="C132" i="1"/>
  <c r="B132" i="1"/>
  <c r="B131" i="1"/>
  <c r="C129" i="1"/>
  <c r="B129" i="1"/>
  <c r="C128" i="1"/>
  <c r="B128" i="1"/>
  <c r="D127" i="1"/>
  <c r="C127" i="1"/>
  <c r="B127" i="1"/>
  <c r="D126" i="1"/>
  <c r="C126" i="1"/>
  <c r="B126" i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B125" i="1"/>
  <c r="B114" i="1"/>
  <c r="D111" i="1"/>
  <c r="C110" i="1"/>
  <c r="C111" i="1" s="1"/>
  <c r="B108" i="1"/>
  <c r="C107" i="1"/>
  <c r="B107" i="1"/>
  <c r="C106" i="1"/>
  <c r="B106" i="1"/>
  <c r="B104" i="1"/>
  <c r="C103" i="1"/>
  <c r="B103" i="1"/>
  <c r="C102" i="1"/>
  <c r="B102" i="1"/>
  <c r="C101" i="1"/>
  <c r="B101" i="1"/>
  <c r="D100" i="1"/>
  <c r="C100" i="1"/>
  <c r="B100" i="1"/>
  <c r="C99" i="1"/>
  <c r="B99" i="1"/>
  <c r="D98" i="1"/>
  <c r="C98" i="1"/>
  <c r="B98" i="1"/>
  <c r="D97" i="1"/>
  <c r="C97" i="1"/>
  <c r="B97" i="1"/>
  <c r="D96" i="1"/>
  <c r="C96" i="1"/>
  <c r="B96" i="1"/>
  <c r="D95" i="1"/>
  <c r="C95" i="1"/>
  <c r="B95" i="1"/>
  <c r="B94" i="1"/>
  <c r="D92" i="1"/>
  <c r="B92" i="1"/>
  <c r="D91" i="1"/>
  <c r="C91" i="1"/>
  <c r="B91" i="1"/>
  <c r="D90" i="1"/>
  <c r="C90" i="1"/>
  <c r="B90" i="1"/>
  <c r="D89" i="1"/>
  <c r="C89" i="1"/>
  <c r="B89" i="1"/>
  <c r="D88" i="1"/>
  <c r="C88" i="1"/>
  <c r="B88" i="1"/>
  <c r="D87" i="1"/>
  <c r="C87" i="1"/>
  <c r="B87" i="1"/>
  <c r="D86" i="1"/>
  <c r="C86" i="1"/>
  <c r="B86" i="1"/>
  <c r="D85" i="1"/>
  <c r="B85" i="1"/>
  <c r="D84" i="1"/>
  <c r="B84" i="1"/>
  <c r="D83" i="1"/>
  <c r="C83" i="1"/>
  <c r="B83" i="1"/>
  <c r="D82" i="1"/>
  <c r="B82" i="1"/>
  <c r="D81" i="1"/>
  <c r="B81" i="1"/>
  <c r="D80" i="1"/>
  <c r="C80" i="1"/>
  <c r="B80" i="1"/>
  <c r="D79" i="1"/>
  <c r="B79" i="1"/>
  <c r="D78" i="1"/>
  <c r="B78" i="1"/>
  <c r="D77" i="1"/>
  <c r="C77" i="1"/>
  <c r="B77" i="1"/>
  <c r="D76" i="1"/>
  <c r="B76" i="1"/>
  <c r="D75" i="1"/>
  <c r="B75" i="1"/>
  <c r="D74" i="1"/>
  <c r="C74" i="1"/>
  <c r="B74" i="1"/>
  <c r="D73" i="1"/>
  <c r="B73" i="1"/>
  <c r="D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B66" i="1"/>
  <c r="B64" i="1"/>
  <c r="C63" i="1"/>
  <c r="B63" i="1"/>
  <c r="D62" i="1"/>
  <c r="C62" i="1"/>
  <c r="B62" i="1"/>
  <c r="D61" i="1"/>
  <c r="C61" i="1"/>
  <c r="B61" i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B60" i="1"/>
  <c r="B51" i="1"/>
  <c r="C49" i="1"/>
  <c r="B49" i="1"/>
  <c r="B47" i="1"/>
  <c r="B45" i="1"/>
  <c r="B44" i="1"/>
  <c r="B43" i="1"/>
  <c r="C42" i="1"/>
  <c r="B42" i="1"/>
  <c r="B41" i="1"/>
  <c r="C40" i="1"/>
  <c r="B40" i="1"/>
  <c r="B39" i="1"/>
  <c r="B38" i="1"/>
  <c r="C37" i="1"/>
  <c r="B37" i="1"/>
  <c r="B36" i="1"/>
  <c r="B34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29" i="1"/>
  <c r="D22" i="1"/>
  <c r="D54" i="1" s="1"/>
  <c r="D119" i="1" s="1"/>
  <c r="D170" i="1" s="1"/>
  <c r="D221" i="1" s="1"/>
  <c r="D252" i="1" s="1"/>
  <c r="A22" i="1"/>
  <c r="A54" i="1" s="1"/>
  <c r="A119" i="1" s="1"/>
  <c r="A170" i="1" s="1"/>
  <c r="A221" i="1" s="1"/>
  <c r="A252" i="1" s="1"/>
  <c r="D21" i="1"/>
  <c r="D53" i="1" s="1"/>
  <c r="D118" i="1" s="1"/>
  <c r="D169" i="1" s="1"/>
  <c r="D220" i="1" s="1"/>
  <c r="D251" i="1" s="1"/>
  <c r="A21" i="1"/>
  <c r="A53" i="1" s="1"/>
  <c r="A118" i="1" s="1"/>
  <c r="A169" i="1" s="1"/>
  <c r="A220" i="1" s="1"/>
  <c r="A251" i="1" s="1"/>
  <c r="B19" i="1"/>
  <c r="C17" i="1"/>
  <c r="B17" i="1"/>
  <c r="B15" i="1"/>
  <c r="B13" i="1"/>
  <c r="B12" i="1"/>
  <c r="B11" i="1"/>
  <c r="B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B9" i="1"/>
  <c r="E38" i="2" l="1"/>
  <c r="E81" i="2"/>
  <c r="E83" i="2"/>
  <c r="E84" i="2"/>
  <c r="E92" i="2"/>
  <c r="E93" i="2"/>
  <c r="E130" i="2"/>
  <c r="E127" i="2"/>
  <c r="E175" i="2"/>
  <c r="J165" i="2"/>
  <c r="G165" i="2"/>
  <c r="K165" i="2"/>
  <c r="K14" i="2" l="1"/>
  <c r="G14" i="2"/>
  <c r="J14" i="2"/>
  <c r="C9" i="1" l="1"/>
  <c r="C10" i="1"/>
  <c r="C11" i="1"/>
  <c r="C12" i="1"/>
  <c r="C13" i="1"/>
  <c r="C15" i="1"/>
  <c r="E15" i="1"/>
  <c r="C19" i="1"/>
  <c r="E19" i="1" s="1"/>
  <c r="C32" i="1"/>
  <c r="C38" i="1"/>
  <c r="C39" i="1"/>
  <c r="C41" i="1"/>
  <c r="C43" i="1"/>
  <c r="C44" i="1"/>
  <c r="C45" i="1"/>
  <c r="C47" i="1"/>
  <c r="E47" i="1"/>
  <c r="C51" i="1"/>
  <c r="E51" i="1"/>
  <c r="D63" i="1"/>
  <c r="D64" i="1"/>
  <c r="D99" i="1"/>
  <c r="D101" i="1"/>
  <c r="D102" i="1"/>
  <c r="D103" i="1"/>
  <c r="D104" i="1"/>
  <c r="C31" i="1" s="1"/>
  <c r="D106" i="1"/>
  <c r="D107" i="1"/>
  <c r="D108" i="1"/>
  <c r="D110" i="1"/>
  <c r="D112" i="1"/>
  <c r="D114" i="1"/>
  <c r="D116" i="1"/>
  <c r="D128" i="1"/>
  <c r="D129" i="1"/>
  <c r="D154" i="1"/>
  <c r="D156" i="1"/>
  <c r="D157" i="1"/>
  <c r="D158" i="1"/>
  <c r="D159" i="1"/>
  <c r="D161" i="1"/>
  <c r="C29" i="1" s="1"/>
  <c r="D162" i="1"/>
  <c r="D163" i="1"/>
  <c r="D164" i="1"/>
  <c r="D165" i="1"/>
  <c r="D167" i="1"/>
  <c r="D179" i="1"/>
  <c r="D180" i="1"/>
  <c r="D205" i="1"/>
  <c r="D207" i="1"/>
  <c r="D208" i="1"/>
  <c r="D209" i="1"/>
  <c r="D210" i="1"/>
  <c r="D211" i="1"/>
  <c r="D212" i="1"/>
  <c r="D214" i="1"/>
  <c r="D216" i="1"/>
  <c r="D218" i="1"/>
  <c r="E218" i="1"/>
  <c r="C233" i="1"/>
  <c r="C234" i="1"/>
  <c r="C241" i="1"/>
  <c r="C244" i="1"/>
  <c r="C245" i="1"/>
  <c r="C247" i="1"/>
  <c r="C258" i="1"/>
  <c r="C261" i="1"/>
  <c r="C262" i="1"/>
  <c r="C263" i="1"/>
  <c r="C266" i="1"/>
  <c r="C269" i="1"/>
  <c r="C273" i="1"/>
  <c r="C274" i="1"/>
  <c r="C277" i="1"/>
  <c r="C280" i="1"/>
  <c r="C281" i="1"/>
  <c r="C285" i="1"/>
  <c r="C292" i="1"/>
  <c r="E292" i="1"/>
  <c r="F31" i="2"/>
  <c r="G31" i="2"/>
  <c r="H31" i="2"/>
  <c r="H32" i="2" s="1"/>
  <c r="I31" i="2"/>
  <c r="J31" i="2"/>
  <c r="K31" i="2"/>
  <c r="L31" i="2"/>
  <c r="L32" i="2" s="1"/>
  <c r="M31" i="2"/>
  <c r="F32" i="2"/>
  <c r="G32" i="2"/>
  <c r="I32" i="2"/>
  <c r="J32" i="2"/>
  <c r="K32" i="2"/>
  <c r="M32" i="2"/>
  <c r="I42" i="2"/>
  <c r="F43" i="2"/>
  <c r="G43" i="2"/>
  <c r="H43" i="2"/>
  <c r="H42" i="2" s="1"/>
  <c r="I43" i="2"/>
  <c r="E43" i="2" s="1"/>
  <c r="J43" i="2"/>
  <c r="K43" i="2"/>
  <c r="L43" i="2"/>
  <c r="L42" i="2" s="1"/>
  <c r="M43" i="2"/>
  <c r="M42" i="2" s="1"/>
  <c r="F44" i="2"/>
  <c r="G44" i="2"/>
  <c r="H44" i="2"/>
  <c r="I44" i="2"/>
  <c r="J44" i="2"/>
  <c r="J42" i="2" s="1"/>
  <c r="K44" i="2"/>
  <c r="L44" i="2"/>
  <c r="M44" i="2"/>
  <c r="I45" i="2"/>
  <c r="F46" i="2"/>
  <c r="F45" i="2" s="1"/>
  <c r="G46" i="2"/>
  <c r="H46" i="2"/>
  <c r="I46" i="2"/>
  <c r="J46" i="2"/>
  <c r="J45" i="2" s="1"/>
  <c r="K46" i="2"/>
  <c r="L46" i="2"/>
  <c r="M46" i="2"/>
  <c r="F47" i="2"/>
  <c r="G47" i="2"/>
  <c r="G45" i="2" s="1"/>
  <c r="H47" i="2"/>
  <c r="I47" i="2"/>
  <c r="E47" i="2" s="1"/>
  <c r="J47" i="2"/>
  <c r="K47" i="2"/>
  <c r="K45" i="2" s="1"/>
  <c r="L47" i="2"/>
  <c r="M47" i="2"/>
  <c r="G48" i="2"/>
  <c r="F49" i="2"/>
  <c r="F48" i="2" s="1"/>
  <c r="G49" i="2"/>
  <c r="H49" i="2"/>
  <c r="I49" i="2"/>
  <c r="J49" i="2"/>
  <c r="J48" i="2" s="1"/>
  <c r="K49" i="2"/>
  <c r="K48" i="2" s="1"/>
  <c r="L49" i="2"/>
  <c r="M49" i="2"/>
  <c r="F50" i="2"/>
  <c r="G50" i="2"/>
  <c r="H50" i="2"/>
  <c r="H48" i="2" s="1"/>
  <c r="I50" i="2"/>
  <c r="E50" i="2" s="1"/>
  <c r="J50" i="2"/>
  <c r="K50" i="2"/>
  <c r="L50" i="2"/>
  <c r="L48" i="2" s="1"/>
  <c r="M50" i="2"/>
  <c r="H51" i="2"/>
  <c r="F52" i="2"/>
  <c r="G52" i="2"/>
  <c r="H52" i="2"/>
  <c r="I52" i="2"/>
  <c r="J52" i="2"/>
  <c r="J51" i="2" s="1"/>
  <c r="K52" i="2"/>
  <c r="K51" i="2" s="1"/>
  <c r="L52" i="2"/>
  <c r="L51" i="2" s="1"/>
  <c r="M52" i="2"/>
  <c r="F53" i="2"/>
  <c r="G53" i="2"/>
  <c r="G51" i="2" s="1"/>
  <c r="H53" i="2"/>
  <c r="I53" i="2"/>
  <c r="I51" i="2" s="1"/>
  <c r="J53" i="2"/>
  <c r="K53" i="2"/>
  <c r="L53" i="2"/>
  <c r="M53" i="2"/>
  <c r="M51" i="2" s="1"/>
  <c r="F54" i="2"/>
  <c r="I54" i="2"/>
  <c r="M54" i="2"/>
  <c r="F55" i="2"/>
  <c r="G55" i="2"/>
  <c r="H55" i="2"/>
  <c r="E55" i="2" s="1"/>
  <c r="I55" i="2"/>
  <c r="J55" i="2"/>
  <c r="K55" i="2"/>
  <c r="L55" i="2"/>
  <c r="M55" i="2"/>
  <c r="F56" i="2"/>
  <c r="G56" i="2"/>
  <c r="H56" i="2"/>
  <c r="I56" i="2"/>
  <c r="J56" i="2"/>
  <c r="J54" i="2" s="1"/>
  <c r="K56" i="2"/>
  <c r="L56" i="2"/>
  <c r="M56" i="2"/>
  <c r="F66" i="2"/>
  <c r="G66" i="2"/>
  <c r="H66" i="2"/>
  <c r="E66" i="2" s="1"/>
  <c r="I66" i="2"/>
  <c r="I68" i="2" s="1"/>
  <c r="J66" i="2"/>
  <c r="K66" i="2"/>
  <c r="L66" i="2"/>
  <c r="L68" i="2" s="1"/>
  <c r="M66" i="2"/>
  <c r="M68" i="2" s="1"/>
  <c r="F67" i="2"/>
  <c r="G67" i="2"/>
  <c r="H67" i="2"/>
  <c r="I67" i="2"/>
  <c r="J67" i="2"/>
  <c r="K67" i="2"/>
  <c r="K68" i="2" s="1"/>
  <c r="L67" i="2"/>
  <c r="M67" i="2"/>
  <c r="F68" i="2"/>
  <c r="G68" i="2"/>
  <c r="H68" i="2"/>
  <c r="J68" i="2"/>
  <c r="F74" i="2"/>
  <c r="F75" i="2" s="1"/>
  <c r="G74" i="2"/>
  <c r="H74" i="2"/>
  <c r="I74" i="2"/>
  <c r="J74" i="2"/>
  <c r="J75" i="2" s="1"/>
  <c r="K74" i="2"/>
  <c r="L74" i="2"/>
  <c r="L75" i="2" s="1"/>
  <c r="M74" i="2"/>
  <c r="M75" i="2" s="1"/>
  <c r="G75" i="2"/>
  <c r="H75" i="2"/>
  <c r="I75" i="2"/>
  <c r="K75" i="2"/>
  <c r="F85" i="2"/>
  <c r="G85" i="2"/>
  <c r="H85" i="2"/>
  <c r="I85" i="2"/>
  <c r="J85" i="2"/>
  <c r="J96" i="2" s="1"/>
  <c r="K85" i="2"/>
  <c r="L85" i="2"/>
  <c r="M85" i="2"/>
  <c r="F86" i="2"/>
  <c r="G86" i="2"/>
  <c r="H86" i="2"/>
  <c r="I86" i="2"/>
  <c r="I96" i="2" s="1"/>
  <c r="J86" i="2"/>
  <c r="K86" i="2"/>
  <c r="L86" i="2"/>
  <c r="M86" i="2"/>
  <c r="M96" i="2" s="1"/>
  <c r="F87" i="2"/>
  <c r="G87" i="2"/>
  <c r="H87" i="2"/>
  <c r="E87" i="2" s="1"/>
  <c r="I87" i="2"/>
  <c r="J87" i="2"/>
  <c r="K87" i="2"/>
  <c r="L87" i="2"/>
  <c r="M87" i="2"/>
  <c r="F88" i="2"/>
  <c r="G88" i="2"/>
  <c r="H88" i="2"/>
  <c r="I88" i="2"/>
  <c r="J88" i="2"/>
  <c r="K88" i="2"/>
  <c r="L88" i="2"/>
  <c r="M88" i="2"/>
  <c r="F89" i="2"/>
  <c r="G89" i="2"/>
  <c r="H89" i="2"/>
  <c r="I89" i="2"/>
  <c r="J89" i="2"/>
  <c r="K89" i="2"/>
  <c r="L89" i="2"/>
  <c r="M89" i="2"/>
  <c r="G96" i="2"/>
  <c r="K96" i="2"/>
  <c r="F99" i="2"/>
  <c r="G99" i="2"/>
  <c r="H99" i="2"/>
  <c r="H101" i="2" s="1"/>
  <c r="I99" i="2"/>
  <c r="J99" i="2"/>
  <c r="K99" i="2"/>
  <c r="L99" i="2"/>
  <c r="L101" i="2" s="1"/>
  <c r="M99" i="2"/>
  <c r="F100" i="2"/>
  <c r="G100" i="2"/>
  <c r="H100" i="2"/>
  <c r="I100" i="2"/>
  <c r="J100" i="2"/>
  <c r="K100" i="2"/>
  <c r="K101" i="2" s="1"/>
  <c r="L100" i="2"/>
  <c r="M100" i="2"/>
  <c r="F101" i="2"/>
  <c r="G101" i="2"/>
  <c r="J101" i="2"/>
  <c r="G103" i="2"/>
  <c r="F123" i="2"/>
  <c r="G123" i="2"/>
  <c r="H123" i="2"/>
  <c r="I123" i="2"/>
  <c r="I124" i="2" s="1"/>
  <c r="J123" i="2"/>
  <c r="K123" i="2"/>
  <c r="K124" i="2" s="1"/>
  <c r="L123" i="2"/>
  <c r="M123" i="2"/>
  <c r="M124" i="2" s="1"/>
  <c r="F124" i="2"/>
  <c r="G124" i="2"/>
  <c r="H124" i="2"/>
  <c r="J124" i="2"/>
  <c r="L124" i="2"/>
  <c r="F131" i="2"/>
  <c r="G131" i="2"/>
  <c r="G142" i="2" s="1"/>
  <c r="H131" i="2"/>
  <c r="I131" i="2"/>
  <c r="J131" i="2"/>
  <c r="K131" i="2"/>
  <c r="K142" i="2" s="1"/>
  <c r="L131" i="2"/>
  <c r="M131" i="2"/>
  <c r="F132" i="2"/>
  <c r="G132" i="2"/>
  <c r="H132" i="2"/>
  <c r="I132" i="2"/>
  <c r="J132" i="2"/>
  <c r="K132" i="2"/>
  <c r="L132" i="2"/>
  <c r="M132" i="2"/>
  <c r="F133" i="2"/>
  <c r="G133" i="2"/>
  <c r="H133" i="2"/>
  <c r="I133" i="2"/>
  <c r="E133" i="2" s="1"/>
  <c r="J133" i="2"/>
  <c r="K133" i="2"/>
  <c r="L133" i="2"/>
  <c r="M133" i="2"/>
  <c r="F134" i="2"/>
  <c r="G134" i="2"/>
  <c r="H134" i="2"/>
  <c r="I134" i="2"/>
  <c r="J134" i="2"/>
  <c r="K134" i="2"/>
  <c r="L134" i="2"/>
  <c r="M134" i="2"/>
  <c r="F135" i="2"/>
  <c r="G135" i="2"/>
  <c r="H135" i="2"/>
  <c r="I135" i="2"/>
  <c r="E135" i="2" s="1"/>
  <c r="J135" i="2"/>
  <c r="K135" i="2"/>
  <c r="L135" i="2"/>
  <c r="M135" i="2"/>
  <c r="H142" i="2"/>
  <c r="I142" i="2"/>
  <c r="L142" i="2"/>
  <c r="M142" i="2"/>
  <c r="F145" i="2"/>
  <c r="G145" i="2"/>
  <c r="H145" i="2"/>
  <c r="I145" i="2"/>
  <c r="I147" i="2" s="1"/>
  <c r="I151" i="2" s="1"/>
  <c r="I153" i="2" s="1"/>
  <c r="J145" i="2"/>
  <c r="K145" i="2"/>
  <c r="L145" i="2"/>
  <c r="M145" i="2"/>
  <c r="M147" i="2" s="1"/>
  <c r="M151" i="2" s="1"/>
  <c r="M153" i="2" s="1"/>
  <c r="F146" i="2"/>
  <c r="G146" i="2"/>
  <c r="H146" i="2"/>
  <c r="I146" i="2"/>
  <c r="J146" i="2"/>
  <c r="K146" i="2"/>
  <c r="L146" i="2"/>
  <c r="M146" i="2"/>
  <c r="F147" i="2"/>
  <c r="G147" i="2"/>
  <c r="J147" i="2"/>
  <c r="K147" i="2"/>
  <c r="F149" i="2"/>
  <c r="G149" i="2"/>
  <c r="H149" i="2"/>
  <c r="I149" i="2"/>
  <c r="E149" i="2" s="1"/>
  <c r="J149" i="2"/>
  <c r="K149" i="2"/>
  <c r="L149" i="2"/>
  <c r="M149" i="2"/>
  <c r="F170" i="2"/>
  <c r="G170" i="2"/>
  <c r="G183" i="2" s="1"/>
  <c r="G185" i="2" s="1"/>
  <c r="H170" i="2"/>
  <c r="H183" i="2" s="1"/>
  <c r="I170" i="2"/>
  <c r="J170" i="2"/>
  <c r="K170" i="2"/>
  <c r="K183" i="2" s="1"/>
  <c r="K185" i="2" s="1"/>
  <c r="L170" i="2"/>
  <c r="L183" i="2" s="1"/>
  <c r="M170" i="2"/>
  <c r="F171" i="2"/>
  <c r="G171" i="2"/>
  <c r="G184" i="2" s="1"/>
  <c r="H171" i="2"/>
  <c r="I171" i="2"/>
  <c r="J171" i="2"/>
  <c r="K171" i="2"/>
  <c r="K184" i="2" s="1"/>
  <c r="L171" i="2"/>
  <c r="M171" i="2"/>
  <c r="F183" i="2"/>
  <c r="I183" i="2"/>
  <c r="I185" i="2" s="1"/>
  <c r="J183" i="2"/>
  <c r="M183" i="2"/>
  <c r="M185" i="2" s="1"/>
  <c r="H184" i="2"/>
  <c r="H185" i="2" s="1"/>
  <c r="I184" i="2"/>
  <c r="J184" i="2"/>
  <c r="L184" i="2"/>
  <c r="M184" i="2"/>
  <c r="L185" i="2"/>
  <c r="E201" i="2"/>
  <c r="E202" i="2"/>
  <c r="E222" i="2"/>
  <c r="E226" i="2"/>
  <c r="J63" i="2" l="1"/>
  <c r="J70" i="2" s="1"/>
  <c r="I63" i="2"/>
  <c r="I70" i="2" s="1"/>
  <c r="K151" i="2"/>
  <c r="K153" i="2" s="1"/>
  <c r="E123" i="2"/>
  <c r="E124" i="2" s="1"/>
  <c r="E86" i="2"/>
  <c r="E85" i="2"/>
  <c r="L54" i="2"/>
  <c r="E53" i="2"/>
  <c r="F51" i="2"/>
  <c r="E52" i="2"/>
  <c r="E171" i="2"/>
  <c r="E170" i="2"/>
  <c r="E145" i="2"/>
  <c r="E100" i="2"/>
  <c r="E88" i="2"/>
  <c r="K103" i="2"/>
  <c r="J103" i="2"/>
  <c r="F103" i="2"/>
  <c r="E67" i="2"/>
  <c r="E68" i="2" s="1"/>
  <c r="M48" i="2"/>
  <c r="I48" i="2"/>
  <c r="E49" i="2"/>
  <c r="E48" i="2" s="1"/>
  <c r="E44" i="2"/>
  <c r="E42" i="2" s="1"/>
  <c r="F42" i="2"/>
  <c r="F63" i="2" s="1"/>
  <c r="L147" i="2"/>
  <c r="L151" i="2" s="1"/>
  <c r="L153" i="2" s="1"/>
  <c r="H147" i="2"/>
  <c r="H151" i="2" s="1"/>
  <c r="H153" i="2" s="1"/>
  <c r="E134" i="2"/>
  <c r="E99" i="2"/>
  <c r="E101" i="2" s="1"/>
  <c r="F96" i="2"/>
  <c r="E74" i="2"/>
  <c r="E75" i="2" s="1"/>
  <c r="H54" i="2"/>
  <c r="M45" i="2"/>
  <c r="M63" i="2" s="1"/>
  <c r="M70" i="2" s="1"/>
  <c r="E46" i="2"/>
  <c r="E45" i="2" s="1"/>
  <c r="G70" i="2"/>
  <c r="F184" i="2"/>
  <c r="E184" i="2" s="1"/>
  <c r="J185" i="2"/>
  <c r="E183" i="2"/>
  <c r="G151" i="2"/>
  <c r="G153" i="2" s="1"/>
  <c r="E132" i="2"/>
  <c r="F142" i="2"/>
  <c r="J142" i="2"/>
  <c r="E131" i="2"/>
  <c r="L103" i="2"/>
  <c r="K70" i="2"/>
  <c r="F70" i="2"/>
  <c r="C28" i="1"/>
  <c r="C30" i="1" s="1"/>
  <c r="C34" i="1" s="1"/>
  <c r="F34" i="1" s="1"/>
  <c r="F151" i="2"/>
  <c r="E89" i="2"/>
  <c r="H103" i="2"/>
  <c r="K54" i="2"/>
  <c r="G54" i="2"/>
  <c r="L45" i="2"/>
  <c r="L63" i="2" s="1"/>
  <c r="L70" i="2" s="1"/>
  <c r="H45" i="2"/>
  <c r="H63" i="2" s="1"/>
  <c r="H70" i="2" s="1"/>
  <c r="E247" i="1"/>
  <c r="J151" i="2"/>
  <c r="J153" i="2" s="1"/>
  <c r="E146" i="2"/>
  <c r="M101" i="2"/>
  <c r="M103" i="2" s="1"/>
  <c r="I101" i="2"/>
  <c r="I103" i="2" s="1"/>
  <c r="L96" i="2"/>
  <c r="H96" i="2"/>
  <c r="E56" i="2"/>
  <c r="E54" i="2" s="1"/>
  <c r="K42" i="2"/>
  <c r="K63" i="2" s="1"/>
  <c r="G42" i="2"/>
  <c r="G63" i="2" s="1"/>
  <c r="E31" i="2"/>
  <c r="E32" i="2" s="1"/>
  <c r="F185" i="2" l="1"/>
  <c r="E185" i="2" s="1"/>
  <c r="E151" i="2"/>
  <c r="F153" i="2"/>
  <c r="E153" i="2" s="1"/>
  <c r="E51" i="2"/>
  <c r="E63" i="2" s="1"/>
  <c r="E70" i="2" s="1"/>
  <c r="E96" i="2"/>
  <c r="E103" i="2" s="1"/>
  <c r="E142" i="2"/>
  <c r="E147" i="2"/>
  <c r="E223" i="2" l="1"/>
  <c r="E224" i="2" s="1"/>
  <c r="H154" i="2"/>
  <c r="H15" i="2" s="1"/>
  <c r="L154" i="2"/>
  <c r="L15" i="2" s="1"/>
  <c r="I154" i="2"/>
  <c r="I15" i="2" s="1"/>
  <c r="J154" i="2"/>
  <c r="J15" i="2" s="1"/>
  <c r="F154" i="2"/>
  <c r="G154" i="2"/>
  <c r="G15" i="2" s="1"/>
  <c r="K154" i="2"/>
  <c r="K15" i="2" s="1"/>
  <c r="M154" i="2"/>
  <c r="M15" i="2" s="1"/>
  <c r="E154" i="2" l="1"/>
  <c r="F15" i="2"/>
  <c r="E15" i="2" s="1"/>
  <c r="G105" i="2"/>
  <c r="K105" i="2"/>
  <c r="F108" i="2"/>
  <c r="J108" i="2"/>
  <c r="F105" i="2"/>
  <c r="L105" i="2"/>
  <c r="H108" i="2"/>
  <c r="M108" i="2"/>
  <c r="J201" i="2"/>
  <c r="N201" i="2"/>
  <c r="H105" i="2"/>
  <c r="M105" i="2"/>
  <c r="I108" i="2"/>
  <c r="I201" i="2"/>
  <c r="G108" i="2"/>
  <c r="K201" i="2"/>
  <c r="I105" i="2"/>
  <c r="K108" i="2"/>
  <c r="K109" i="2" s="1"/>
  <c r="K111" i="2" s="1"/>
  <c r="G201" i="2"/>
  <c r="L201" i="2"/>
  <c r="J105" i="2"/>
  <c r="L108" i="2"/>
  <c r="L109" i="2" s="1"/>
  <c r="L111" i="2" s="1"/>
  <c r="H201" i="2"/>
  <c r="M201" i="2"/>
  <c r="F201" i="2"/>
  <c r="I109" i="2" l="1"/>
  <c r="I111" i="2" s="1"/>
  <c r="E105" i="2"/>
  <c r="M109" i="2"/>
  <c r="M111" i="2" s="1"/>
  <c r="J109" i="2"/>
  <c r="J111" i="2" s="1"/>
  <c r="G109" i="2"/>
  <c r="G111" i="2" s="1"/>
  <c r="H109" i="2"/>
  <c r="H111" i="2" s="1"/>
  <c r="F109" i="2"/>
  <c r="E108" i="2"/>
  <c r="E109" i="2" l="1"/>
  <c r="F111" i="2"/>
  <c r="E111" i="2" s="1"/>
  <c r="G112" i="2" l="1"/>
  <c r="K112" i="2"/>
  <c r="H112" i="2"/>
  <c r="M112" i="2"/>
  <c r="I112" i="2"/>
  <c r="J112" i="2"/>
  <c r="L112" i="2"/>
  <c r="F112" i="2"/>
  <c r="F13" i="2" l="1"/>
  <c r="F163" i="2"/>
  <c r="F218" i="2"/>
  <c r="E112" i="2"/>
  <c r="M13" i="2"/>
  <c r="M163" i="2"/>
  <c r="M218" i="2"/>
  <c r="L13" i="2"/>
  <c r="L163" i="2"/>
  <c r="L218" i="2"/>
  <c r="H13" i="2"/>
  <c r="H163" i="2"/>
  <c r="H218" i="2"/>
  <c r="J13" i="2"/>
  <c r="J163" i="2"/>
  <c r="J218" i="2"/>
  <c r="K163" i="2"/>
  <c r="K13" i="2"/>
  <c r="K218" i="2"/>
  <c r="I13" i="2"/>
  <c r="I163" i="2"/>
  <c r="I218" i="2"/>
  <c r="G163" i="2"/>
  <c r="G218" i="2"/>
  <c r="G13" i="2"/>
  <c r="H169" i="2" l="1"/>
  <c r="H172" i="2" s="1"/>
  <c r="H166" i="2"/>
  <c r="E169" i="2"/>
  <c r="E172" i="2" s="1"/>
  <c r="E163" i="2"/>
  <c r="G166" i="2"/>
  <c r="G169" i="2"/>
  <c r="G172" i="2" s="1"/>
  <c r="J166" i="2"/>
  <c r="J177" i="2" s="1"/>
  <c r="J180" i="2" s="1"/>
  <c r="J187" i="2" s="1"/>
  <c r="J189" i="2" s="1"/>
  <c r="J169" i="2"/>
  <c r="J172" i="2" s="1"/>
  <c r="E218" i="2"/>
  <c r="G219" i="2" s="1"/>
  <c r="G19" i="2" s="1"/>
  <c r="M169" i="2"/>
  <c r="M172" i="2" s="1"/>
  <c r="M166" i="2"/>
  <c r="M177" i="2" s="1"/>
  <c r="M180" i="2" s="1"/>
  <c r="M187" i="2" s="1"/>
  <c r="M189" i="2" s="1"/>
  <c r="F166" i="2"/>
  <c r="F169" i="2"/>
  <c r="F172" i="2" s="1"/>
  <c r="I169" i="2"/>
  <c r="I172" i="2" s="1"/>
  <c r="I166" i="2"/>
  <c r="I177" i="2" s="1"/>
  <c r="I180" i="2" s="1"/>
  <c r="I187" i="2" s="1"/>
  <c r="I189" i="2" s="1"/>
  <c r="K169" i="2"/>
  <c r="K172" i="2" s="1"/>
  <c r="K166" i="2"/>
  <c r="K177" i="2" s="1"/>
  <c r="K180" i="2" s="1"/>
  <c r="K187" i="2" s="1"/>
  <c r="K189" i="2" s="1"/>
  <c r="L166" i="2"/>
  <c r="L177" i="2" s="1"/>
  <c r="L180" i="2" s="1"/>
  <c r="L187" i="2" s="1"/>
  <c r="L189" i="2" s="1"/>
  <c r="L169" i="2"/>
  <c r="L172" i="2" s="1"/>
  <c r="E13" i="2"/>
  <c r="F177" i="2" l="1"/>
  <c r="F180" i="2" s="1"/>
  <c r="F187" i="2" s="1"/>
  <c r="F189" i="2" s="1"/>
  <c r="E166" i="2"/>
  <c r="E177" i="2" s="1"/>
  <c r="E180" i="2" s="1"/>
  <c r="E187" i="2" s="1"/>
  <c r="H219" i="2"/>
  <c r="H19" i="2" s="1"/>
  <c r="M219" i="2"/>
  <c r="M19" i="2" s="1"/>
  <c r="K219" i="2"/>
  <c r="K19" i="2" s="1"/>
  <c r="J219" i="2"/>
  <c r="J19" i="2" s="1"/>
  <c r="I219" i="2"/>
  <c r="I19" i="2" s="1"/>
  <c r="L219" i="2"/>
  <c r="L19" i="2" s="1"/>
  <c r="F219" i="2"/>
  <c r="F19" i="2" s="1"/>
  <c r="G177" i="2"/>
  <c r="G180" i="2" s="1"/>
  <c r="G187" i="2" s="1"/>
  <c r="G189" i="2" s="1"/>
  <c r="H177" i="2"/>
  <c r="H180" i="2" s="1"/>
  <c r="H187" i="2" s="1"/>
  <c r="H189" i="2" s="1"/>
  <c r="M190" i="2" l="1"/>
  <c r="M16" i="2" s="1"/>
  <c r="E189" i="2"/>
  <c r="G190" i="2" s="1"/>
  <c r="G16" i="2" s="1"/>
  <c r="F190" i="2"/>
  <c r="F16" i="2" l="1"/>
  <c r="H190" i="2"/>
  <c r="H16" i="2" s="1"/>
  <c r="J190" i="2"/>
  <c r="J16" i="2" s="1"/>
  <c r="K190" i="2"/>
  <c r="K16" i="2" s="1"/>
  <c r="L190" i="2"/>
  <c r="L16" i="2" s="1"/>
  <c r="I190" i="2"/>
  <c r="I16" i="2" s="1"/>
  <c r="E190" i="2" l="1"/>
  <c r="E16" i="2"/>
  <c r="E17" i="2"/>
  <c r="F17" i="2"/>
  <c r="G17" i="2"/>
  <c r="H17" i="2"/>
  <c r="I17" i="2"/>
  <c r="J17" i="2"/>
  <c r="K17" i="2"/>
  <c r="L17" i="2"/>
  <c r="M17" i="2"/>
  <c r="E18" i="2"/>
  <c r="F18" i="2"/>
  <c r="G18" i="2"/>
  <c r="H18" i="2"/>
  <c r="I18" i="2"/>
  <c r="J18" i="2"/>
  <c r="K18" i="2"/>
  <c r="L18" i="2"/>
  <c r="M18" i="2"/>
  <c r="F202" i="2"/>
  <c r="G202" i="2"/>
  <c r="H202" i="2"/>
  <c r="I202" i="2"/>
  <c r="J202" i="2"/>
  <c r="K202" i="2"/>
  <c r="L202" i="2"/>
  <c r="M202" i="2"/>
  <c r="N202" i="2"/>
  <c r="F204" i="2"/>
  <c r="G204" i="2"/>
  <c r="H204" i="2"/>
  <c r="I204" i="2"/>
  <c r="J204" i="2"/>
  <c r="K204" i="2"/>
  <c r="L204" i="2"/>
  <c r="M204" i="2"/>
  <c r="N204" i="2"/>
  <c r="F206" i="2"/>
  <c r="G206" i="2"/>
  <c r="H206" i="2"/>
  <c r="I206" i="2"/>
  <c r="J206" i="2"/>
  <c r="K206" i="2"/>
  <c r="L206" i="2"/>
  <c r="M206" i="2"/>
  <c r="N206" i="2"/>
  <c r="F207" i="2"/>
  <c r="G207" i="2"/>
  <c r="H207" i="2"/>
  <c r="I207" i="2"/>
  <c r="J207" i="2"/>
  <c r="K207" i="2"/>
  <c r="L207" i="2"/>
  <c r="M207" i="2"/>
  <c r="N207" i="2"/>
  <c r="E227" i="2"/>
  <c r="E228" i="2"/>
</calcChain>
</file>

<file path=xl/sharedStrings.xml><?xml version="1.0" encoding="utf-8"?>
<sst xmlns="http://schemas.openxmlformats.org/spreadsheetml/2006/main" count="413" uniqueCount="181">
  <si>
    <t>AEP Texas</t>
  </si>
  <si>
    <t>Docket No. 49494 Settlement</t>
  </si>
  <si>
    <t>Exhibit H - Baseline for Distribution Cost Recovery Factor</t>
  </si>
  <si>
    <t>Exhibit H</t>
  </si>
  <si>
    <t>Schedule A:  Summary of Distribution Cost of Service</t>
  </si>
  <si>
    <t>Page 2 of 8</t>
  </si>
  <si>
    <t>Total Approved</t>
  </si>
  <si>
    <t>Line</t>
  </si>
  <si>
    <t>Docket No. 49494</t>
  </si>
  <si>
    <t>Reference</t>
  </si>
  <si>
    <t>No.</t>
  </si>
  <si>
    <t>Description</t>
  </si>
  <si>
    <t>Final Order</t>
  </si>
  <si>
    <t>Schedule</t>
  </si>
  <si>
    <t>Schedule E-1</t>
  </si>
  <si>
    <t>Schedule E-2</t>
  </si>
  <si>
    <t>Schedule E-3</t>
  </si>
  <si>
    <t>Schedule B</t>
  </si>
  <si>
    <t>Schedule B: Summary of Distribution Rate Base</t>
  </si>
  <si>
    <t>Page 3 of 8</t>
  </si>
  <si>
    <t>Original Plant in Service (303, 360-374, 391, 397)</t>
  </si>
  <si>
    <t>Schedule B-1</t>
  </si>
  <si>
    <t>Accumulated Depreciation (303, 360-374, 391, 397)</t>
  </si>
  <si>
    <t>Schedule B-5</t>
  </si>
  <si>
    <t>Net Plant in Service</t>
  </si>
  <si>
    <t>Allocated Plant Accounts - Net</t>
  </si>
  <si>
    <t>Settlement Adjustment</t>
  </si>
  <si>
    <t>Schedule B-1: Distribution Gross Plant</t>
  </si>
  <si>
    <t>Page 4 of 8</t>
  </si>
  <si>
    <t>Account</t>
  </si>
  <si>
    <t>Communication Equipement</t>
  </si>
  <si>
    <t>Reclass to AMI</t>
  </si>
  <si>
    <t>AMI Communication Equipment</t>
  </si>
  <si>
    <t>Subtotal</t>
  </si>
  <si>
    <t>Schedule B-5: Distribution Accumulated Depreciation</t>
  </si>
  <si>
    <t>Page 5 of 8</t>
  </si>
  <si>
    <t>Schedule E-1: Distribution Depreciation Expense</t>
  </si>
  <si>
    <t>Page 6 of 8</t>
  </si>
  <si>
    <t>Schedule E-2: Distribution Taxes Other Than Income Taxes</t>
  </si>
  <si>
    <t>Page 7 of 8</t>
  </si>
  <si>
    <t>Note:  Additional DCRF Ad Valorem Taxes will be Based on 1.11% of Gross Plant Consistent with the PFD.</t>
  </si>
  <si>
    <t>Schedule E-3: Distribution Federal Income Taxes</t>
  </si>
  <si>
    <t>Page 8 of 8</t>
  </si>
  <si>
    <t>Settlement Distribution Cost Recovery Factor</t>
  </si>
  <si>
    <t>PUC DOCKET NO. 49494</t>
  </si>
  <si>
    <t>Page 1 of 8</t>
  </si>
  <si>
    <t>TEST YEAR ENDING 12/31/2018</t>
  </si>
  <si>
    <t>DCRF Baseline Values</t>
  </si>
  <si>
    <t>DIST</t>
  </si>
  <si>
    <t>Residential</t>
  </si>
  <si>
    <t>Secondary</t>
  </si>
  <si>
    <t>Primary</t>
  </si>
  <si>
    <t>Transmission</t>
  </si>
  <si>
    <t>Lighting</t>
  </si>
  <si>
    <t>&lt; 10 KW</t>
  </si>
  <si>
    <t xml:space="preserve">&gt; 10 KW </t>
  </si>
  <si>
    <t>&gt; 10 KW IDR</t>
  </si>
  <si>
    <t>4CP</t>
  </si>
  <si>
    <t>NCP</t>
  </si>
  <si>
    <r>
      <t>DIC</t>
    </r>
    <r>
      <rPr>
        <vertAlign val="subscript"/>
        <sz val="11"/>
        <color theme="1"/>
        <rFont val="Times New Roman"/>
        <family val="1"/>
      </rPr>
      <t>RC</t>
    </r>
  </si>
  <si>
    <r>
      <t>ROR</t>
    </r>
    <r>
      <rPr>
        <vertAlign val="subscript"/>
        <sz val="11"/>
        <color theme="1"/>
        <rFont val="Times New Roman"/>
        <family val="1"/>
      </rPr>
      <t>AT</t>
    </r>
  </si>
  <si>
    <r>
      <t>DEPR</t>
    </r>
    <r>
      <rPr>
        <vertAlign val="subscript"/>
        <sz val="11"/>
        <color theme="1"/>
        <rFont val="Times New Roman"/>
        <family val="1"/>
      </rPr>
      <t>RC</t>
    </r>
  </si>
  <si>
    <r>
      <t>FIT</t>
    </r>
    <r>
      <rPr>
        <vertAlign val="subscript"/>
        <sz val="11"/>
        <color theme="1"/>
        <rFont val="Times New Roman"/>
        <family val="1"/>
      </rPr>
      <t>RC</t>
    </r>
  </si>
  <si>
    <r>
      <t>OT</t>
    </r>
    <r>
      <rPr>
        <vertAlign val="subscript"/>
        <sz val="11"/>
        <color theme="1"/>
        <rFont val="Times New Roman"/>
        <family val="1"/>
      </rPr>
      <t>RC</t>
    </r>
  </si>
  <si>
    <r>
      <t>DISTREV</t>
    </r>
    <r>
      <rPr>
        <vertAlign val="subscript"/>
        <sz val="11"/>
        <color theme="1"/>
        <rFont val="Times New Roman"/>
        <family val="1"/>
      </rPr>
      <t>RC</t>
    </r>
  </si>
  <si>
    <r>
      <t>ALLOC</t>
    </r>
    <r>
      <rPr>
        <vertAlign val="subscript"/>
        <sz val="11"/>
        <color theme="1"/>
        <rFont val="Times New Roman"/>
        <family val="1"/>
      </rPr>
      <t>CLASS</t>
    </r>
  </si>
  <si>
    <r>
      <t>BD</t>
    </r>
    <r>
      <rPr>
        <vertAlign val="subscript"/>
        <sz val="11"/>
        <color theme="1"/>
        <rFont val="Times New Roman"/>
        <family val="1"/>
      </rPr>
      <t>RC-CLASS</t>
    </r>
  </si>
  <si>
    <r>
      <t>BD</t>
    </r>
    <r>
      <rPr>
        <vertAlign val="subscript"/>
        <sz val="11"/>
        <color theme="1"/>
        <rFont val="Times New Roman"/>
        <family val="1"/>
      </rPr>
      <t xml:space="preserve">RC-CLASS </t>
    </r>
    <r>
      <rPr>
        <sz val="11"/>
        <color theme="1"/>
        <rFont val="Times New Roman"/>
        <family val="1"/>
      </rPr>
      <t>BASIS</t>
    </r>
  </si>
  <si>
    <t>KWH</t>
  </si>
  <si>
    <t>KW</t>
  </si>
  <si>
    <r>
      <t>DIC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</t>
    </r>
    <r>
      <rPr>
        <vertAlign val="subscript"/>
        <sz val="24"/>
        <color theme="1"/>
        <rFont val="Times New Roman"/>
        <family val="1"/>
      </rPr>
      <t xml:space="preserve"> </t>
    </r>
    <r>
      <rPr>
        <sz val="24"/>
        <color theme="1"/>
        <rFont val="Times New Roman"/>
        <family val="1"/>
      </rPr>
      <t>DIC</t>
    </r>
    <r>
      <rPr>
        <vertAlign val="subscript"/>
        <sz val="24"/>
        <color theme="1"/>
        <rFont val="Times New Roman"/>
        <family val="1"/>
      </rPr>
      <t>RC-CLASS</t>
    </r>
  </si>
  <si>
    <t>Intangible Plant (Original Cost)</t>
  </si>
  <si>
    <t>A303</t>
  </si>
  <si>
    <t>Intangible Plant</t>
  </si>
  <si>
    <t xml:space="preserve">Total </t>
  </si>
  <si>
    <t>Transmission Plant (Original Cost)</t>
  </si>
  <si>
    <t>Distribution Plant (Original Cost)</t>
  </si>
  <si>
    <t>A360</t>
  </si>
  <si>
    <t>Land and Land Rights</t>
  </si>
  <si>
    <t>A361</t>
  </si>
  <si>
    <t>Structures and Improvements</t>
  </si>
  <si>
    <t>A362</t>
  </si>
  <si>
    <t>Station Equipment</t>
  </si>
  <si>
    <t>A363</t>
  </si>
  <si>
    <t>Storage Battery Equipment</t>
  </si>
  <si>
    <t>A364</t>
  </si>
  <si>
    <t>Poles,Towers &amp; Fixtures</t>
  </si>
  <si>
    <t>Poles, Towers and Fixtures - Primary</t>
  </si>
  <si>
    <t>Poles, Towers and Fixtures - Secondary</t>
  </si>
  <si>
    <t>A365</t>
  </si>
  <si>
    <t>O.H. Conductors &amp; Devices</t>
  </si>
  <si>
    <t xml:space="preserve">    O.H. Conductors &amp; Devices - Primary</t>
  </si>
  <si>
    <t xml:space="preserve">    O.H. Conductors &amp; Devices - Secondary</t>
  </si>
  <si>
    <t>A366</t>
  </si>
  <si>
    <t>Underground Conduits</t>
  </si>
  <si>
    <t xml:space="preserve">    Underground Conduits - Primary</t>
  </si>
  <si>
    <t xml:space="preserve">    Underground Conduits  - Secondary</t>
  </si>
  <si>
    <t>A367</t>
  </si>
  <si>
    <t>U.G. Conductors &amp; Devices</t>
  </si>
  <si>
    <t xml:space="preserve">    U.G. Conductors &amp; Devices - Primary</t>
  </si>
  <si>
    <t xml:space="preserve">    U.G. Conductors &amp; Devices - Secondary</t>
  </si>
  <si>
    <t>A368</t>
  </si>
  <si>
    <t>Line Transformers</t>
  </si>
  <si>
    <t xml:space="preserve">    Line Transformers - Primary</t>
  </si>
  <si>
    <t xml:space="preserve">    Line Transformers - Secondary</t>
  </si>
  <si>
    <t>A369</t>
  </si>
  <si>
    <t>Services</t>
  </si>
  <si>
    <t>A370</t>
  </si>
  <si>
    <t>Meters</t>
  </si>
  <si>
    <t>A371</t>
  </si>
  <si>
    <t>Install. on Customer Prem.</t>
  </si>
  <si>
    <t>A372</t>
  </si>
  <si>
    <t>Leased Prop. on Cust. Premises</t>
  </si>
  <si>
    <t>A373</t>
  </si>
  <si>
    <t>Street Lights</t>
  </si>
  <si>
    <t>A374</t>
  </si>
  <si>
    <t>Land Owned in Fee</t>
  </si>
  <si>
    <t>Total</t>
  </si>
  <si>
    <t>General Plant (Original Cost)</t>
  </si>
  <si>
    <t>A391</t>
  </si>
  <si>
    <t>Office Furniture &amp; Equip.</t>
  </si>
  <si>
    <t>Communications Equipment</t>
  </si>
  <si>
    <t>Distribution Invested Capital (Original Cost)</t>
  </si>
  <si>
    <t>Intangible Plant (Depreciation Reserve)</t>
  </si>
  <si>
    <t>Transmission Plant (Depreciation Reserve)</t>
  </si>
  <si>
    <t>Distribution Plant (Depreciation Reserve)</t>
  </si>
  <si>
    <t xml:space="preserve">Poles, Towers and Fixtures </t>
  </si>
  <si>
    <t xml:space="preserve">O.H. Conductors &amp; Devices </t>
  </si>
  <si>
    <t xml:space="preserve">Underground Conduits </t>
  </si>
  <si>
    <t xml:space="preserve">U.G. Conductors &amp; Devices </t>
  </si>
  <si>
    <t>Line Transformers-Primary</t>
  </si>
  <si>
    <t>General Plant (Depreciation Reserve)</t>
  </si>
  <si>
    <t>Distribution Invested Capital (Depreciation Reserve)</t>
  </si>
  <si>
    <t>Incentive Compensation Adjustment</t>
  </si>
  <si>
    <t>Accumulated Deferred Federal Income Taxes (Distribution-Related)</t>
  </si>
  <si>
    <t>ADIT</t>
  </si>
  <si>
    <t>Total before revenue distribution adjustment</t>
  </si>
  <si>
    <t>Revenue Distribution Adjustment</t>
  </si>
  <si>
    <t>Total after revenue distribution adjustment before normalization</t>
  </si>
  <si>
    <r>
      <t>DIC</t>
    </r>
    <r>
      <rPr>
        <b/>
        <vertAlign val="subscript"/>
        <sz val="12"/>
        <color theme="1"/>
        <rFont val="Times New Roman"/>
        <family val="1"/>
      </rPr>
      <t xml:space="preserve">RC </t>
    </r>
    <r>
      <rPr>
        <b/>
        <sz val="12"/>
        <color theme="1"/>
        <rFont val="Times New Roman"/>
        <family val="1"/>
      </rPr>
      <t>or DIC</t>
    </r>
    <r>
      <rPr>
        <b/>
        <vertAlign val="subscript"/>
        <sz val="12"/>
        <color theme="1"/>
        <rFont val="Times New Roman"/>
        <family val="1"/>
      </rPr>
      <t>RC-CLASS</t>
    </r>
  </si>
  <si>
    <r>
      <t>DEPR</t>
    </r>
    <r>
      <rPr>
        <vertAlign val="subscript"/>
        <sz val="24"/>
        <color rgb="FF000000"/>
        <rFont val="Times New Roman"/>
        <family val="1"/>
      </rPr>
      <t xml:space="preserve">RC </t>
    </r>
    <r>
      <rPr>
        <sz val="24"/>
        <color rgb="FF000000"/>
        <rFont val="Times New Roman"/>
        <family val="1"/>
      </rPr>
      <t>&amp; DEPR</t>
    </r>
    <r>
      <rPr>
        <vertAlign val="subscript"/>
        <sz val="24"/>
        <color rgb="FF000000"/>
        <rFont val="Times New Roman"/>
        <family val="1"/>
      </rPr>
      <t>RC-CLASS</t>
    </r>
  </si>
  <si>
    <t>Intangible Plant (Depreciation Expense)</t>
  </si>
  <si>
    <t>Distribution Plant (Depreciation Expense)</t>
  </si>
  <si>
    <t>Distribution Plant ARO</t>
  </si>
  <si>
    <t>General Plant (Depreciation Expense)</t>
  </si>
  <si>
    <t>Office Furniture &amp; Equipment, Distribution-related</t>
  </si>
  <si>
    <t>Communications Equipment, ditribution-related</t>
  </si>
  <si>
    <t>DEPRRC &amp; DEPRRC-CLASS</t>
  </si>
  <si>
    <r>
      <t>FIT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 FIT</t>
    </r>
    <r>
      <rPr>
        <vertAlign val="subscript"/>
        <sz val="24"/>
        <color theme="1"/>
        <rFont val="Times New Roman"/>
        <family val="1"/>
      </rPr>
      <t>RC-CLASS</t>
    </r>
  </si>
  <si>
    <t>Rate of Return</t>
  </si>
  <si>
    <t>Return on DIC</t>
  </si>
  <si>
    <t>Deductions:</t>
  </si>
  <si>
    <t>Synchronized Interest</t>
  </si>
  <si>
    <t xml:space="preserve">  ITC Amortization</t>
  </si>
  <si>
    <t>Amortization of Protected Excess DFIT</t>
  </si>
  <si>
    <t>Additions:</t>
  </si>
  <si>
    <t>Depreciation adjustment</t>
  </si>
  <si>
    <t>Taxable Component of Return</t>
  </si>
  <si>
    <t>Tax Factor (1/1-.21)(.21)</t>
  </si>
  <si>
    <t>Federal Income Taxes Before Adjust.</t>
  </si>
  <si>
    <t>Tax Credits</t>
  </si>
  <si>
    <t>ITC Amortization</t>
  </si>
  <si>
    <t>Amort of protected excess DFIT</t>
  </si>
  <si>
    <t>Total Before Gross Up</t>
  </si>
  <si>
    <t>Subtotal after revenue distribution adjustment</t>
  </si>
  <si>
    <r>
      <t>FIT</t>
    </r>
    <r>
      <rPr>
        <b/>
        <vertAlign val="subscript"/>
        <sz val="12"/>
        <color theme="1"/>
        <rFont val="Times New Roman"/>
        <family val="1"/>
      </rPr>
      <t>RC</t>
    </r>
    <r>
      <rPr>
        <b/>
        <sz val="12"/>
        <color theme="1"/>
        <rFont val="Times New Roman"/>
        <family val="1"/>
      </rPr>
      <t xml:space="preserve"> &amp; FIT</t>
    </r>
    <r>
      <rPr>
        <b/>
        <vertAlign val="subscript"/>
        <sz val="12"/>
        <color theme="1"/>
        <rFont val="Times New Roman"/>
        <family val="1"/>
      </rPr>
      <t>RC-CLASS</t>
    </r>
  </si>
  <si>
    <t>DCRF</t>
  </si>
  <si>
    <r>
      <t>OT</t>
    </r>
    <r>
      <rPr>
        <vertAlign val="subscript"/>
        <sz val="24"/>
        <color rgb="FF000000"/>
        <rFont val="Times New Roman"/>
        <family val="1"/>
      </rPr>
      <t>RC</t>
    </r>
    <r>
      <rPr>
        <sz val="24"/>
        <color rgb="FF000000"/>
        <rFont val="Times New Roman"/>
        <family val="1"/>
      </rPr>
      <t xml:space="preserve"> &amp; OT</t>
    </r>
    <r>
      <rPr>
        <vertAlign val="subscript"/>
        <sz val="24"/>
        <color rgb="FF000000"/>
        <rFont val="Times New Roman"/>
        <family val="1"/>
      </rPr>
      <t>RC-CLASS</t>
    </r>
  </si>
  <si>
    <t>Other Taxes</t>
  </si>
  <si>
    <t>Ad Valorem</t>
  </si>
  <si>
    <t>Gross Margins Tax</t>
  </si>
  <si>
    <t>Total Before Adjustments</t>
  </si>
  <si>
    <r>
      <t>OT</t>
    </r>
    <r>
      <rPr>
        <b/>
        <vertAlign val="subscript"/>
        <sz val="12"/>
        <color rgb="FF000000"/>
        <rFont val="Times New Roman"/>
        <family val="1"/>
      </rPr>
      <t>RC</t>
    </r>
    <r>
      <rPr>
        <b/>
        <sz val="12"/>
        <color rgb="FF000000"/>
        <rFont val="Times New Roman"/>
        <family val="1"/>
      </rPr>
      <t xml:space="preserve"> &amp; OT</t>
    </r>
    <r>
      <rPr>
        <b/>
        <vertAlign val="subscript"/>
        <sz val="12"/>
        <color rgb="FF000000"/>
        <rFont val="Times New Roman"/>
        <family val="1"/>
      </rPr>
      <t>RC-CLASS</t>
    </r>
  </si>
  <si>
    <r>
      <t>ALLOC</t>
    </r>
    <r>
      <rPr>
        <vertAlign val="subscript"/>
        <sz val="24"/>
        <color theme="1"/>
        <rFont val="Times New Roman"/>
        <family val="1"/>
      </rPr>
      <t>CLASS</t>
    </r>
  </si>
  <si>
    <t>Net Distribution Invested Capital</t>
  </si>
  <si>
    <r>
      <t>ALLOC</t>
    </r>
    <r>
      <rPr>
        <b/>
        <vertAlign val="subscript"/>
        <sz val="12"/>
        <color theme="1"/>
        <rFont val="Times New Roman"/>
        <family val="1"/>
      </rPr>
      <t>CLASS</t>
    </r>
  </si>
  <si>
    <t>Total functional net plant</t>
  </si>
  <si>
    <t>DCRF-related net plant</t>
  </si>
  <si>
    <t>DCRF proportion</t>
  </si>
  <si>
    <t>Total functional revenue requirement</t>
  </si>
  <si>
    <t>DCRF-related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</si>
</sst>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??_);_(@_)"/>
    <numFmt numFmtId="165" formatCode="0.0000%"/>
    <numFmt numFmtId="166" formatCode="_(* #,##0.000000_);_(* \(#,##0.000000\);_(* &quot;-&quot;??_);_(@_)"/>
    <numFmt numFmtId="167" formatCode="#,##0.000000"/>
    <numFmt numFmtId="168" formatCode="0.000000%"/>
    <numFmt numFmtId="169" formatCode="#,##0.00000"/>
  </numFmts>
  <fonts count="3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24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theme="1"/>
      <name val="Times New Roman"/>
      <family val="1"/>
    </font>
    <font>
      <sz val="8"/>
      <name val="Times New Roman"/>
      <family val="1"/>
    </font>
    <font>
      <vertAlign val="subscript"/>
      <sz val="24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24"/>
      <color rgb="FF000000"/>
      <name val="Times New Roman"/>
      <family val="1"/>
    </font>
    <font>
      <vertAlign val="subscript"/>
      <sz val="24"/>
      <color rgb="FF000000"/>
      <name val="Times New Roman"/>
      <family val="1"/>
    </font>
    <font>
      <b/>
      <u/>
      <sz val="11"/>
      <name val="Times New Roman"/>
      <family val="1"/>
    </font>
    <font>
      <b/>
      <sz val="14"/>
      <color rgb="FF000000"/>
      <name val="Times New Roman"/>
      <family val="1"/>
    </font>
    <font>
      <b/>
      <sz val="10"/>
      <name val="Times New Roman"/>
      <family val="1"/>
    </font>
    <font>
      <sz val="10"/>
      <name val="Times"/>
      <family val="1"/>
    </font>
    <font>
      <sz val="11"/>
      <name val="Arial"/>
      <family val="2"/>
    </font>
    <font>
      <u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vertAlign val="subscript"/>
      <sz val="12"/>
      <color rgb="FF000000"/>
      <name val="Times New Roman"/>
      <family val="1"/>
    </font>
    <font>
      <b/>
      <sz val="11"/>
      <color rgb="FF000000"/>
      <name val="Times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1" applyNumberFormat="1" applyFont="1"/>
    <xf numFmtId="164" fontId="2" fillId="0" borderId="0" xfId="1" applyNumberFormat="1" applyFont="1"/>
    <xf numFmtId="164" fontId="2" fillId="0" borderId="0" xfId="1" applyNumberFormat="1" applyFont="1" applyAlignment="1">
      <alignment horizontal="right"/>
    </xf>
    <xf numFmtId="0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0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4" xfId="1" applyNumberFormat="1" applyFont="1" applyBorder="1"/>
    <xf numFmtId="164" fontId="2" fillId="0" borderId="4" xfId="1" applyNumberFormat="1" applyFont="1" applyBorder="1" applyAlignment="1">
      <alignment horizontal="center"/>
    </xf>
    <xf numFmtId="164" fontId="2" fillId="0" borderId="5" xfId="1" applyNumberFormat="1" applyFont="1" applyBorder="1"/>
    <xf numFmtId="0" fontId="2" fillId="0" borderId="0" xfId="1" applyNumberFormat="1" applyFont="1" applyAlignment="1">
      <alignment horizontal="right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164" fontId="2" fillId="0" borderId="0" xfId="1" applyNumberFormat="1" applyFont="1" applyFill="1"/>
    <xf numFmtId="164" fontId="2" fillId="0" borderId="4" xfId="1" applyNumberFormat="1" applyFont="1" applyFill="1" applyBorder="1"/>
    <xf numFmtId="164" fontId="2" fillId="0" borderId="5" xfId="1" applyNumberFormat="1" applyFont="1" applyFill="1" applyBorder="1"/>
    <xf numFmtId="165" fontId="2" fillId="0" borderId="0" xfId="2" applyNumberFormat="1" applyFont="1"/>
    <xf numFmtId="43" fontId="2" fillId="0" borderId="0" xfId="1" applyNumberFormat="1" applyFont="1"/>
    <xf numFmtId="43" fontId="2" fillId="0" borderId="4" xfId="1" applyNumberFormat="1" applyFont="1" applyBorder="1"/>
    <xf numFmtId="0" fontId="2" fillId="0" borderId="0" xfId="0" applyFont="1"/>
    <xf numFmtId="166" fontId="2" fillId="0" borderId="0" xfId="1" applyNumberFormat="1" applyFont="1"/>
    <xf numFmtId="0" fontId="4" fillId="2" borderId="0" xfId="3" applyFont="1" applyFill="1" applyAlignment="1">
      <alignment horizontal="center"/>
    </xf>
    <xf numFmtId="0" fontId="3" fillId="2" borderId="0" xfId="3" applyFill="1"/>
    <xf numFmtId="0" fontId="3" fillId="2" borderId="0" xfId="3" applyFill="1" applyBorder="1"/>
    <xf numFmtId="0" fontId="5" fillId="3" borderId="6" xfId="3" applyFont="1" applyFill="1" applyBorder="1" applyAlignment="1"/>
    <xf numFmtId="0" fontId="5" fillId="3" borderId="7" xfId="3" applyFont="1" applyFill="1" applyBorder="1" applyAlignment="1"/>
    <xf numFmtId="0" fontId="5" fillId="2" borderId="0" xfId="3" applyFont="1" applyFill="1" applyBorder="1" applyAlignment="1"/>
    <xf numFmtId="0" fontId="4" fillId="2" borderId="0" xfId="3" applyFont="1" applyFill="1"/>
    <xf numFmtId="0" fontId="4" fillId="2" borderId="0" xfId="3" applyFont="1" applyFill="1" applyBorder="1"/>
    <xf numFmtId="0" fontId="3" fillId="0" borderId="0" xfId="3"/>
    <xf numFmtId="0" fontId="5" fillId="3" borderId="8" xfId="3" applyFont="1" applyFill="1" applyBorder="1" applyAlignment="1"/>
    <xf numFmtId="0" fontId="5" fillId="3" borderId="9" xfId="3" applyFont="1" applyFill="1" applyBorder="1" applyAlignment="1"/>
    <xf numFmtId="0" fontId="7" fillId="2" borderId="0" xfId="3" applyFont="1" applyFill="1" applyBorder="1" applyAlignment="1">
      <alignment horizontal="center"/>
    </xf>
    <xf numFmtId="3" fontId="5" fillId="2" borderId="0" xfId="3" applyNumberFormat="1" applyFont="1" applyFill="1" applyBorder="1" applyAlignment="1"/>
    <xf numFmtId="0" fontId="8" fillId="2" borderId="0" xfId="3" applyFont="1" applyFill="1" applyBorder="1" applyAlignment="1">
      <alignment horizontal="center"/>
    </xf>
    <xf numFmtId="0" fontId="5" fillId="3" borderId="10" xfId="3" applyFont="1" applyFill="1" applyBorder="1" applyAlignment="1"/>
    <xf numFmtId="0" fontId="5" fillId="3" borderId="11" xfId="3" applyFont="1" applyFill="1" applyBorder="1" applyAlignment="1"/>
    <xf numFmtId="0" fontId="4" fillId="2" borderId="0" xfId="3" applyFont="1" applyFill="1" applyBorder="1" applyAlignment="1">
      <alignment horizontal="center"/>
    </xf>
    <xf numFmtId="0" fontId="9" fillId="2" borderId="0" xfId="3" applyFont="1" applyFill="1"/>
    <xf numFmtId="0" fontId="10" fillId="3" borderId="12" xfId="3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2" xfId="0" quotePrefix="1" applyFont="1" applyFill="1" applyBorder="1" applyAlignment="1">
      <alignment horizontal="center"/>
    </xf>
    <xf numFmtId="0" fontId="11" fillId="2" borderId="0" xfId="0" quotePrefix="1" applyFont="1" applyFill="1" applyBorder="1" applyAlignment="1">
      <alignment horizontal="center"/>
    </xf>
    <xf numFmtId="0" fontId="12" fillId="2" borderId="0" xfId="3" applyFont="1" applyFill="1" applyAlignment="1">
      <alignment horizontal="center"/>
    </xf>
    <xf numFmtId="0" fontId="13" fillId="2" borderId="0" xfId="3" applyFont="1" applyFill="1" applyBorder="1"/>
    <xf numFmtId="0" fontId="10" fillId="3" borderId="13" xfId="3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3" fillId="2" borderId="0" xfId="3" applyFont="1" applyFill="1" applyAlignment="1">
      <alignment horizontal="center"/>
    </xf>
    <xf numFmtId="0" fontId="1" fillId="4" borderId="13" xfId="0" quotePrefix="1" applyFont="1" applyFill="1" applyBorder="1" applyAlignment="1">
      <alignment horizontal="center"/>
    </xf>
    <xf numFmtId="0" fontId="10" fillId="3" borderId="14" xfId="3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4" xfId="0" applyFont="1" applyFill="1" applyBorder="1"/>
    <xf numFmtId="0" fontId="1" fillId="2" borderId="0" xfId="0" applyFont="1" applyFill="1" applyBorder="1"/>
    <xf numFmtId="0" fontId="14" fillId="2" borderId="0" xfId="3" applyFont="1" applyFill="1" applyBorder="1"/>
    <xf numFmtId="3" fontId="14" fillId="2" borderId="0" xfId="3" applyNumberFormat="1" applyFont="1" applyFill="1" applyBorder="1"/>
    <xf numFmtId="167" fontId="4" fillId="2" borderId="0" xfId="3" applyNumberFormat="1" applyFont="1" applyFill="1"/>
    <xf numFmtId="167" fontId="14" fillId="2" borderId="0" xfId="3" applyNumberFormat="1" applyFont="1" applyFill="1" applyBorder="1"/>
    <xf numFmtId="3" fontId="14" fillId="2" borderId="0" xfId="4" applyNumberFormat="1" applyFont="1" applyFill="1" applyBorder="1"/>
    <xf numFmtId="3" fontId="4" fillId="2" borderId="0" xfId="3" applyNumberFormat="1" applyFont="1" applyFill="1"/>
    <xf numFmtId="3" fontId="4" fillId="2" borderId="0" xfId="3" applyNumberFormat="1" applyFont="1" applyFill="1" applyBorder="1"/>
    <xf numFmtId="168" fontId="4" fillId="2" borderId="0" xfId="3" applyNumberFormat="1" applyFont="1" applyFill="1"/>
    <xf numFmtId="168" fontId="4" fillId="2" borderId="0" xfId="3" applyNumberFormat="1" applyFont="1" applyFill="1" applyBorder="1"/>
    <xf numFmtId="3" fontId="4" fillId="2" borderId="0" xfId="3" applyNumberFormat="1" applyFont="1" applyFill="1" applyAlignment="1">
      <alignment horizontal="right"/>
    </xf>
    <xf numFmtId="3" fontId="4" fillId="2" borderId="0" xfId="3" applyNumberFormat="1" applyFont="1" applyFill="1" applyBorder="1" applyAlignment="1">
      <alignment horizontal="right"/>
    </xf>
    <xf numFmtId="0" fontId="13" fillId="3" borderId="12" xfId="3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12" xfId="0" quotePrefix="1" applyFont="1" applyFill="1" applyBorder="1" applyAlignment="1">
      <alignment horizontal="center"/>
    </xf>
    <xf numFmtId="0" fontId="16" fillId="2" borderId="0" xfId="0" quotePrefix="1" applyFont="1" applyFill="1" applyBorder="1" applyAlignment="1">
      <alignment horizontal="center"/>
    </xf>
    <xf numFmtId="0" fontId="13" fillId="3" borderId="13" xfId="3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4" borderId="13" xfId="0" quotePrefix="1" applyFont="1" applyFill="1" applyBorder="1" applyAlignment="1">
      <alignment horizontal="center"/>
    </xf>
    <xf numFmtId="0" fontId="13" fillId="3" borderId="14" xfId="3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4" xfId="0" applyFont="1" applyFill="1" applyBorder="1"/>
    <xf numFmtId="0" fontId="2" fillId="2" borderId="0" xfId="0" applyFont="1" applyFill="1" applyBorder="1"/>
    <xf numFmtId="0" fontId="8" fillId="2" borderId="0" xfId="3" applyFont="1" applyFill="1"/>
    <xf numFmtId="0" fontId="3" fillId="2" borderId="0" xfId="3" applyFont="1" applyFill="1"/>
    <xf numFmtId="0" fontId="18" fillId="2" borderId="0" xfId="3" applyFont="1" applyFill="1"/>
    <xf numFmtId="0" fontId="7" fillId="2" borderId="0" xfId="3" applyFont="1" applyFill="1" applyAlignment="1">
      <alignment horizontal="center"/>
    </xf>
    <xf numFmtId="0" fontId="7" fillId="2" borderId="0" xfId="3" applyFont="1" applyFill="1" applyAlignment="1">
      <alignment horizontal="right"/>
    </xf>
    <xf numFmtId="0" fontId="19" fillId="2" borderId="0" xfId="3" applyFont="1" applyFill="1"/>
    <xf numFmtId="3" fontId="7" fillId="2" borderId="0" xfId="3" applyNumberFormat="1" applyFont="1" applyFill="1"/>
    <xf numFmtId="3" fontId="7" fillId="2" borderId="0" xfId="3" applyNumberFormat="1" applyFont="1" applyFill="1" applyBorder="1"/>
    <xf numFmtId="0" fontId="19" fillId="2" borderId="0" xfId="3" applyFont="1" applyFill="1" applyBorder="1"/>
    <xf numFmtId="0" fontId="4" fillId="2" borderId="0" xfId="3" applyFont="1" applyFill="1" applyAlignment="1">
      <alignment horizontal="left"/>
    </xf>
    <xf numFmtId="0" fontId="3" fillId="2" borderId="0" xfId="3" applyFill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0" fillId="2" borderId="0" xfId="0" quotePrefix="1" applyFont="1" applyFill="1" applyBorder="1" applyAlignment="1">
      <alignment horizontal="left"/>
    </xf>
    <xf numFmtId="0" fontId="3" fillId="2" borderId="0" xfId="3" applyFont="1" applyFill="1" applyBorder="1"/>
    <xf numFmtId="0" fontId="20" fillId="2" borderId="4" xfId="0" applyFont="1" applyFill="1" applyBorder="1"/>
    <xf numFmtId="0" fontId="3" fillId="2" borderId="4" xfId="3" applyFont="1" applyFill="1" applyBorder="1"/>
    <xf numFmtId="3" fontId="4" fillId="2" borderId="4" xfId="3" applyNumberFormat="1" applyFont="1" applyFill="1" applyBorder="1"/>
    <xf numFmtId="0" fontId="19" fillId="2" borderId="0" xfId="3" applyFont="1" applyFill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right"/>
    </xf>
    <xf numFmtId="0" fontId="20" fillId="2" borderId="0" xfId="3" applyFont="1" applyFill="1" applyAlignment="1">
      <alignment horizontal="left"/>
    </xf>
    <xf numFmtId="0" fontId="4" fillId="2" borderId="4" xfId="3" applyFont="1" applyFill="1" applyBorder="1" applyAlignment="1">
      <alignment horizontal="left"/>
    </xf>
    <xf numFmtId="0" fontId="3" fillId="2" borderId="4" xfId="3" applyFill="1" applyBorder="1"/>
    <xf numFmtId="0" fontId="7" fillId="2" borderId="0" xfId="3" applyFont="1" applyFill="1" applyBorder="1" applyAlignment="1">
      <alignment horizontal="right"/>
    </xf>
    <xf numFmtId="0" fontId="21" fillId="2" borderId="5" xfId="3" applyFont="1" applyFill="1" applyBorder="1" applyAlignment="1">
      <alignment horizontal="left"/>
    </xf>
    <xf numFmtId="0" fontId="3" fillId="2" borderId="5" xfId="3" applyFill="1" applyBorder="1"/>
    <xf numFmtId="3" fontId="7" fillId="2" borderId="5" xfId="3" applyNumberFormat="1" applyFont="1" applyFill="1" applyBorder="1"/>
    <xf numFmtId="0" fontId="20" fillId="2" borderId="0" xfId="3" applyFont="1" applyFill="1" applyBorder="1" applyAlignment="1">
      <alignment horizontal="left"/>
    </xf>
    <xf numFmtId="0" fontId="18" fillId="2" borderId="4" xfId="3" applyFont="1" applyFill="1" applyBorder="1"/>
    <xf numFmtId="0" fontId="21" fillId="2" borderId="0" xfId="3" applyFont="1" applyFill="1" applyBorder="1" applyAlignment="1">
      <alignment horizontal="left"/>
    </xf>
    <xf numFmtId="3" fontId="4" fillId="2" borderId="0" xfId="4" applyNumberFormat="1" applyFont="1" applyFill="1"/>
    <xf numFmtId="3" fontId="4" fillId="2" borderId="0" xfId="4" applyNumberFormat="1" applyFont="1" applyFill="1" applyBorder="1"/>
    <xf numFmtId="0" fontId="4" fillId="2" borderId="5" xfId="3" applyFont="1" applyFill="1" applyBorder="1"/>
    <xf numFmtId="0" fontId="14" fillId="2" borderId="4" xfId="3" applyFont="1" applyFill="1" applyBorder="1"/>
    <xf numFmtId="0" fontId="22" fillId="2" borderId="15" xfId="3" applyFont="1" applyFill="1" applyBorder="1"/>
    <xf numFmtId="0" fontId="19" fillId="2" borderId="16" xfId="3" applyFont="1" applyFill="1" applyBorder="1"/>
    <xf numFmtId="3" fontId="7" fillId="2" borderId="16" xfId="3" applyNumberFormat="1" applyFont="1" applyFill="1" applyBorder="1"/>
    <xf numFmtId="0" fontId="24" fillId="2" borderId="0" xfId="3" applyFont="1" applyFill="1" applyBorder="1"/>
    <xf numFmtId="0" fontId="26" fillId="2" borderId="0" xfId="0" applyFont="1" applyFill="1" applyBorder="1"/>
    <xf numFmtId="0" fontId="21" fillId="2" borderId="0" xfId="0" applyFont="1" applyFill="1" applyBorder="1"/>
    <xf numFmtId="0" fontId="7" fillId="2" borderId="0" xfId="3" applyFont="1" applyFill="1" applyBorder="1"/>
    <xf numFmtId="3" fontId="4" fillId="2" borderId="4" xfId="3" applyNumberFormat="1" applyFont="1" applyFill="1" applyBorder="1" applyAlignment="1">
      <alignment horizontal="right"/>
    </xf>
    <xf numFmtId="3" fontId="7" fillId="2" borderId="0" xfId="3" applyNumberFormat="1" applyFont="1" applyFill="1" applyBorder="1" applyAlignment="1">
      <alignment horizontal="right"/>
    </xf>
    <xf numFmtId="0" fontId="19" fillId="2" borderId="0" xfId="3" applyFont="1" applyFill="1" applyAlignment="1">
      <alignment horizontal="left"/>
    </xf>
    <xf numFmtId="3" fontId="7" fillId="2" borderId="4" xfId="3" applyNumberFormat="1" applyFont="1" applyFill="1" applyBorder="1" applyAlignment="1">
      <alignment horizontal="right"/>
    </xf>
    <xf numFmtId="0" fontId="4" fillId="2" borderId="0" xfId="3" applyFont="1" applyFill="1" applyBorder="1" applyAlignment="1">
      <alignment horizontal="left"/>
    </xf>
    <xf numFmtId="37" fontId="4" fillId="2" borderId="0" xfId="3" applyNumberFormat="1" applyFont="1" applyFill="1" applyAlignment="1">
      <alignment horizontal="right"/>
    </xf>
    <xf numFmtId="37" fontId="4" fillId="2" borderId="0" xfId="3" applyNumberFormat="1" applyFont="1" applyFill="1" applyBorder="1" applyAlignment="1">
      <alignment horizontal="right"/>
    </xf>
    <xf numFmtId="37" fontId="4" fillId="2" borderId="0" xfId="3" applyNumberFormat="1" applyFont="1" applyFill="1" applyBorder="1"/>
    <xf numFmtId="0" fontId="4" fillId="2" borderId="0" xfId="3" applyFont="1" applyFill="1" applyAlignment="1">
      <alignment horizontal="right"/>
    </xf>
    <xf numFmtId="0" fontId="4" fillId="2" borderId="0" xfId="3" applyFont="1" applyFill="1" applyBorder="1" applyAlignment="1">
      <alignment horizontal="right"/>
    </xf>
    <xf numFmtId="3" fontId="27" fillId="2" borderId="16" xfId="3" applyNumberFormat="1" applyFont="1" applyFill="1" applyBorder="1"/>
    <xf numFmtId="3" fontId="7" fillId="2" borderId="16" xfId="3" applyNumberFormat="1" applyFont="1" applyFill="1" applyBorder="1" applyAlignment="1">
      <alignment horizontal="right"/>
    </xf>
    <xf numFmtId="0" fontId="22" fillId="2" borderId="0" xfId="3" applyFont="1" applyFill="1" applyBorder="1"/>
    <xf numFmtId="167" fontId="4" fillId="2" borderId="0" xfId="3" applyNumberFormat="1" applyFont="1" applyFill="1" applyBorder="1"/>
    <xf numFmtId="0" fontId="28" fillId="2" borderId="0" xfId="0" applyFont="1" applyFill="1" applyBorder="1"/>
    <xf numFmtId="0" fontId="11" fillId="2" borderId="0" xfId="0" applyFont="1" applyFill="1" applyBorder="1"/>
    <xf numFmtId="0" fontId="28" fillId="2" borderId="0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right"/>
    </xf>
    <xf numFmtId="3" fontId="20" fillId="2" borderId="0" xfId="1" applyNumberFormat="1" applyFont="1" applyFill="1" applyBorder="1" applyAlignment="1">
      <alignment horizontal="right"/>
    </xf>
    <xf numFmtId="0" fontId="28" fillId="2" borderId="0" xfId="0" applyFont="1" applyFill="1" applyBorder="1" applyAlignment="1">
      <alignment horizontal="left"/>
    </xf>
    <xf numFmtId="169" fontId="20" fillId="2" borderId="0" xfId="2" applyNumberFormat="1" applyFont="1" applyFill="1" applyBorder="1" applyAlignment="1">
      <alignment horizontal="right"/>
    </xf>
    <xf numFmtId="0" fontId="29" fillId="2" borderId="4" xfId="3" applyFont="1" applyFill="1" applyBorder="1"/>
    <xf numFmtId="0" fontId="4" fillId="2" borderId="4" xfId="3" applyFont="1" applyFill="1" applyBorder="1"/>
    <xf numFmtId="4" fontId="4" fillId="2" borderId="4" xfId="3" applyNumberFormat="1" applyFont="1" applyFill="1" applyBorder="1"/>
    <xf numFmtId="4" fontId="4" fillId="2" borderId="0" xfId="3" applyNumberFormat="1" applyFont="1" applyFill="1" applyBorder="1"/>
    <xf numFmtId="0" fontId="22" fillId="2" borderId="16" xfId="3" applyFont="1" applyFill="1" applyBorder="1"/>
    <xf numFmtId="0" fontId="4" fillId="3" borderId="12" xfId="3" applyFont="1" applyFill="1" applyBorder="1" applyAlignment="1">
      <alignment horizontal="center"/>
    </xf>
    <xf numFmtId="0" fontId="20" fillId="3" borderId="12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20" fillId="4" borderId="12" xfId="0" quotePrefix="1" applyFont="1" applyFill="1" applyBorder="1" applyAlignment="1">
      <alignment horizontal="center"/>
    </xf>
    <xf numFmtId="0" fontId="20" fillId="2" borderId="0" xfId="0" quotePrefix="1" applyFont="1" applyFill="1" applyBorder="1" applyAlignment="1">
      <alignment horizontal="center"/>
    </xf>
    <xf numFmtId="0" fontId="4" fillId="3" borderId="13" xfId="3" applyFont="1" applyFill="1" applyBorder="1" applyAlignment="1">
      <alignment horizontal="center"/>
    </xf>
    <xf numFmtId="0" fontId="30" fillId="3" borderId="13" xfId="0" applyFont="1" applyFill="1" applyBorder="1" applyAlignment="1">
      <alignment horizontal="center"/>
    </xf>
    <xf numFmtId="0" fontId="30" fillId="4" borderId="13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0" fillId="4" borderId="13" xfId="0" quotePrefix="1" applyFont="1" applyFill="1" applyBorder="1" applyAlignment="1">
      <alignment horizontal="center"/>
    </xf>
    <xf numFmtId="0" fontId="4" fillId="3" borderId="14" xfId="3" applyFont="1" applyFill="1" applyBorder="1" applyAlignment="1">
      <alignment horizontal="center"/>
    </xf>
    <xf numFmtId="0" fontId="30" fillId="3" borderId="14" xfId="0" applyFont="1" applyFill="1" applyBorder="1" applyAlignment="1">
      <alignment horizontal="center"/>
    </xf>
    <xf numFmtId="0" fontId="30" fillId="4" borderId="14" xfId="0" applyFont="1" applyFill="1" applyBorder="1" applyAlignment="1">
      <alignment horizontal="center"/>
    </xf>
    <xf numFmtId="0" fontId="30" fillId="4" borderId="14" xfId="0" applyFont="1" applyFill="1" applyBorder="1"/>
    <xf numFmtId="0" fontId="30" fillId="2" borderId="0" xfId="0" applyFont="1" applyFill="1" applyBorder="1"/>
    <xf numFmtId="0" fontId="31" fillId="2" borderId="0" xfId="3" applyFont="1" applyFill="1" applyBorder="1"/>
    <xf numFmtId="0" fontId="29" fillId="2" borderId="0" xfId="3" applyFont="1" applyFill="1"/>
    <xf numFmtId="0" fontId="4" fillId="2" borderId="4" xfId="3" applyFont="1" applyFill="1" applyBorder="1" applyAlignment="1">
      <alignment horizontal="center"/>
    </xf>
    <xf numFmtId="3" fontId="14" fillId="2" borderId="4" xfId="3" applyNumberFormat="1" applyFont="1" applyFill="1" applyBorder="1"/>
    <xf numFmtId="0" fontId="32" fillId="2" borderId="17" xfId="3" applyFont="1" applyFill="1" applyBorder="1"/>
    <xf numFmtId="0" fontId="34" fillId="2" borderId="16" xfId="3" applyFont="1" applyFill="1" applyBorder="1"/>
    <xf numFmtId="3" fontId="35" fillId="2" borderId="16" xfId="3" applyNumberFormat="1" applyFont="1" applyFill="1" applyBorder="1"/>
    <xf numFmtId="0" fontId="3" fillId="2" borderId="18" xfId="3" applyFont="1" applyFill="1" applyBorder="1"/>
    <xf numFmtId="0" fontId="3" fillId="0" borderId="0" xfId="3" applyFill="1"/>
    <xf numFmtId="0" fontId="7" fillId="2" borderId="16" xfId="3" applyFont="1" applyFill="1" applyBorder="1"/>
    <xf numFmtId="168" fontId="36" fillId="2" borderId="16" xfId="4" applyNumberFormat="1" applyFont="1" applyFill="1" applyBorder="1"/>
    <xf numFmtId="168" fontId="36" fillId="2" borderId="0" xfId="4" applyNumberFormat="1" applyFont="1" applyFill="1" applyBorder="1"/>
    <xf numFmtId="3" fontId="3" fillId="2" borderId="0" xfId="3" applyNumberFormat="1" applyFill="1"/>
    <xf numFmtId="3" fontId="3" fillId="2" borderId="0" xfId="3" applyNumberFormat="1" applyFill="1" applyBorder="1"/>
    <xf numFmtId="0" fontId="3" fillId="0" borderId="0" xfId="3" applyFill="1" applyBorder="1"/>
    <xf numFmtId="0" fontId="6" fillId="2" borderId="0" xfId="3" applyFont="1" applyFill="1" applyAlignment="1">
      <alignment horizontal="right"/>
    </xf>
    <xf numFmtId="0" fontId="5" fillId="2" borderId="0" xfId="3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 4" xfId="3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uel%20Over-Under%20and%20Revenue%20Worksheets\TEXAS%20OVER-UNDER%20Fuel%20Recovery%20Worksheet\FUEL%20PUC%201997-2001detail-bac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A2590\Local%20Settings\Temporary%20Internet%20Files\Content.Outlook\QG1JW0L7\New%20Folder%20(2)\TCRF_update\Docket%2038480%20TCRF%20Filing%20(V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tramme\Local%20Settings\Temporary%20Internet%20Files\OLKBE\I%20Schedules%20-%20Support\Meter%20Allocation%20Span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acct1\Steve\Recs\GLRecon2004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kgf\My%20Documents\Projects\Project%20Li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SHG\Local%20Settings\Temporary%20Internet%20Files\OLK1C9\Hayworth%20Request%20DEPT%2008-25-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M\USER\nVision\INSTANCE\TUSFRC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pplications%20to%20Change%20TCOS%20or%20Base%20Rates\48401%20TNMP%20rate%20case\Models\Schedule%20II-H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el%20Over-Under%20and%20Revenue%20Worksheets\TEXAS%20OVER-UNDER%20Fuel%20Recovery%20Worksheet\FUEL%20PUC%201997-2001detail-backu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FX\Local%20Settings\Temporary%20Internet%20Files\OLK2\D2%20Units%20Pricing%20Analysis%20-%2046%20Sample%20projects%20comparison%208-4-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%20of%20Service\TNMP-TX\Texas%20COS\Docket%2036025\Original%20RFP\Schedules%20&amp;%20Workpapers\TNMP%20RFP%20-%20(A%20F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c4-aav-fs\users\Active%20Projects\Electricity\43695%20-%20SPS%20rate%20case\RFIs\TIEC%2002(CD)%20-%20COS%20without%20PTY%20plant%20additions\Exhibit%20SPS-TIEC%202-11(V)(CD)\2-11%20-%20Native%20Files\Exhibit%20SPS-TIEC%202-11.1%20-%20COS%20Results%20wout%20PTYA%20(BM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fqn\Local%20Settings\Temporary%20Internet%20Files\OLK8B\AMI%20Deployment%20Cost%20Model%20(version%206.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Fuel%20Over-Under%20and%20Revenue%20Worksheets\TEXAS%20OVER-UNDER%20Fuel%20Recovery%20Worksheet\FUEL%20PUC%201997-2001detail-back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Accounting%20Settlement%20Exhibits%20For%20Filin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8480 TCOS Calculation"/>
      <sheetName val="38480 Attach A TCRF Calculation"/>
      <sheetName val="38480Attach A TCRF Base Rev Req"/>
      <sheetName val="38480Attach A TCRF Base Rev (2)"/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Attach D - Rev &amp; Billing Units"/>
      <sheetName val="Residential"/>
      <sheetName val="Secondary &lt; 5kW"/>
      <sheetName val="Secondary &gt; 5KW Non-IDR"/>
      <sheetName val="Secondary &gt; 5KW IDR"/>
      <sheetName val="Primary Non-IDR"/>
      <sheetName val="Primary IDR"/>
      <sheetName val="Transmission"/>
      <sheetName val="Total All Classes"/>
      <sheetName val="pivot"/>
      <sheetName val="Data"/>
      <sheetName val="Do Not Print TCOS Calculation"/>
    </sheetNames>
    <sheetDataSet>
      <sheetData sheetId="0"/>
      <sheetData sheetId="1"/>
      <sheetData sheetId="2"/>
      <sheetData sheetId="3"/>
      <sheetData sheetId="4"/>
      <sheetData sheetId="5">
        <row r="51">
          <cell r="D51" t="str">
            <v>March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/>
      <sheetData sheetId="1"/>
      <sheetData sheetId="2"/>
      <sheetData sheetId="3"/>
      <sheetData sheetId="4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t 124005"/>
      <sheetName val="General Grinding"/>
      <sheetName val="Acct 124025"/>
      <sheetName val="Acct 144001 (040)"/>
      <sheetName val="Acct 144002 (040)"/>
      <sheetName val="Acct 143002"/>
      <sheetName val="Acct 127016"/>
      <sheetName val="Acct 143003"/>
      <sheetName val="Acct 330102"/>
      <sheetName val="Acct 161018"/>
      <sheetName val="Recoverable Stranded Costs"/>
      <sheetName val="Acct 163021"/>
      <sheetName val="Acct 163032"/>
      <sheetName val="Acct 163301"/>
      <sheetName val="Acct 211119"/>
      <sheetName val="Acct 220019"/>
      <sheetName val="Acct 254011"/>
      <sheetName val="Acct 220035"/>
      <sheetName val="Acct 254023"/>
      <sheetName val="Acct 330100"/>
      <sheetName val="Acct 330101"/>
      <sheetName val="OptionsValueChange"/>
      <sheetName val="Acct 127015"/>
      <sheetName val="Acct 2200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List"/>
      <sheetName val="Input"/>
      <sheetName val="WACC"/>
      <sheetName val="Output US Energy"/>
      <sheetName val="@RISK Correlations"/>
      <sheetName val="Plant Specif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 by Sub-Activity"/>
      <sheetName val="DEPT by OM_CAP by EC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>
            <v>102</v>
          </cell>
          <cell r="B1" t="str">
            <v>Regular Earnings - Non-Exempt</v>
          </cell>
        </row>
        <row r="2">
          <cell r="A2">
            <v>105</v>
          </cell>
          <cell r="B2" t="str">
            <v>Overtime Earnings - Non-Exempt</v>
          </cell>
        </row>
        <row r="3">
          <cell r="A3">
            <v>108</v>
          </cell>
          <cell r="B3" t="str">
            <v>Non-Productive Time Clearing</v>
          </cell>
        </row>
        <row r="4">
          <cell r="A4">
            <v>126</v>
          </cell>
          <cell r="B4" t="str">
            <v>Contract Labor - Not Staff Aug</v>
          </cell>
        </row>
        <row r="5">
          <cell r="A5">
            <v>127</v>
          </cell>
          <cell r="B5" t="str">
            <v>Contractor_Matl, Supp &amp; Equip</v>
          </cell>
        </row>
        <row r="6">
          <cell r="A6">
            <v>130</v>
          </cell>
          <cell r="B6" t="str">
            <v>Materials &amp; Supplies</v>
          </cell>
        </row>
        <row r="7">
          <cell r="A7">
            <v>137</v>
          </cell>
          <cell r="B7" t="str">
            <v>Contractor_Contract Matl, Supp</v>
          </cell>
        </row>
        <row r="8">
          <cell r="A8">
            <v>190</v>
          </cell>
          <cell r="B8" t="str">
            <v>Lubricants</v>
          </cell>
        </row>
        <row r="9">
          <cell r="A9">
            <v>292</v>
          </cell>
          <cell r="B9" t="str">
            <v>Alliance Contractor Incentives</v>
          </cell>
        </row>
        <row r="10">
          <cell r="A10">
            <v>308</v>
          </cell>
          <cell r="B10" t="str">
            <v>Taxable Meals</v>
          </cell>
        </row>
        <row r="11">
          <cell r="A11">
            <v>470</v>
          </cell>
          <cell r="B11" t="str">
            <v>Vegetation Mngt-Contractor Exp</v>
          </cell>
        </row>
        <row r="12">
          <cell r="A12">
            <v>499</v>
          </cell>
          <cell r="B12" t="str">
            <v>Other Services</v>
          </cell>
        </row>
        <row r="13">
          <cell r="A13">
            <v>550</v>
          </cell>
          <cell r="B13" t="str">
            <v>Employee Benefit Loading</v>
          </cell>
        </row>
        <row r="14">
          <cell r="A14">
            <v>570</v>
          </cell>
          <cell r="B14" t="str">
            <v>Payroll Taxes</v>
          </cell>
        </row>
        <row r="15">
          <cell r="A15">
            <v>580</v>
          </cell>
          <cell r="B15" t="str">
            <v>Other Post Employee Benefits (</v>
          </cell>
        </row>
        <row r="16">
          <cell r="A16">
            <v>600</v>
          </cell>
          <cell r="B16" t="str">
            <v>Transportation Services</v>
          </cell>
        </row>
        <row r="17">
          <cell r="A17">
            <v>850</v>
          </cell>
          <cell r="B17" t="str">
            <v>CIAC-Taxable-Nonstnd Service</v>
          </cell>
        </row>
        <row r="18">
          <cell r="A18">
            <v>870</v>
          </cell>
          <cell r="B18" t="str">
            <v>Indirect Construction Overhead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WORKSHEET"/>
      <sheetName val="Data"/>
      <sheetName val="Acct Lookup"/>
      <sheetName val="Function Lookup"/>
      <sheetName val="EC Lookup"/>
      <sheetName val="Setup"/>
    </sheetNames>
    <sheetDataSet>
      <sheetData sheetId="0" refreshError="1">
        <row r="3">
          <cell r="C3" t="str">
            <v>TUS</v>
          </cell>
          <cell r="F3" t="str">
            <v xml:space="preserve"> </v>
          </cell>
          <cell r="G3" t="str">
            <v>PROJECTION</v>
          </cell>
          <cell r="I3" t="str">
            <v>2005</v>
          </cell>
        </row>
        <row r="7">
          <cell r="B7" t="str">
            <v xml:space="preserve"> </v>
          </cell>
        </row>
        <row r="9">
          <cell r="B9" t="str">
            <v>#N/A</v>
          </cell>
          <cell r="C9" t="str">
            <v>#N/A</v>
          </cell>
          <cell r="D9" t="str">
            <v>#N/</v>
          </cell>
          <cell r="E9" t="str">
            <v>(blank)</v>
          </cell>
          <cell r="F9" t="str">
            <v>0000</v>
          </cell>
        </row>
        <row r="10">
          <cell r="B10" t="str">
            <v/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</row>
        <row r="11">
          <cell r="B11" t="str">
            <v/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</row>
        <row r="12">
          <cell r="B12" t="str">
            <v/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</row>
        <row r="13"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</row>
        <row r="14"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</row>
        <row r="15">
          <cell r="B15" t="str">
            <v/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</row>
        <row r="16">
          <cell r="B16" t="str">
            <v/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</row>
        <row r="17">
          <cell r="B17" t="str">
            <v/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</row>
        <row r="19"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</row>
        <row r="20"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</row>
        <row r="24"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</row>
        <row r="25"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</row>
        <row r="26"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</row>
        <row r="27"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</row>
        <row r="28"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</row>
        <row r="29"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</row>
        <row r="39"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</row>
        <row r="40"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/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3"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</row>
        <row r="44"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</row>
        <row r="45"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</row>
        <row r="46"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</row>
        <row r="47">
          <cell r="B47" t="str">
            <v/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</row>
        <row r="48"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</row>
        <row r="49"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</row>
        <row r="50">
          <cell r="B50" t="str">
            <v/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</row>
        <row r="51"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</row>
        <row r="52"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</row>
        <row r="53"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</row>
        <row r="54">
          <cell r="B54" t="str">
            <v/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</row>
        <row r="55"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</row>
        <row r="56"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</row>
        <row r="57"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</row>
        <row r="58"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</row>
        <row r="59"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</row>
        <row r="60"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</row>
        <row r="61"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</row>
        <row r="62"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</row>
        <row r="63"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</row>
        <row r="64"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</row>
        <row r="65"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</row>
        <row r="66"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</row>
        <row r="67"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</row>
        <row r="68"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</row>
        <row r="69"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</row>
        <row r="70"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</row>
        <row r="71"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</row>
        <row r="72"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</row>
        <row r="73"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</row>
        <row r="74"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</row>
        <row r="75"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</row>
        <row r="80"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</row>
        <row r="81"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</row>
        <row r="82"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</row>
        <row r="86"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</row>
        <row r="87"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</row>
        <row r="88"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</row>
        <row r="89"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</row>
        <row r="90"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</row>
        <row r="91"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</row>
        <row r="92"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</row>
        <row r="93"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</row>
        <row r="94"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</row>
        <row r="95"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</row>
        <row r="96"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</row>
        <row r="97"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</row>
        <row r="98"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</row>
        <row r="99"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</row>
        <row r="100"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</row>
        <row r="101"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</row>
        <row r="104"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</row>
        <row r="105"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</row>
        <row r="106"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</row>
        <row r="107"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</row>
        <row r="108"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</row>
        <row r="109"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</row>
        <row r="110"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</row>
        <row r="111"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</row>
        <row r="112"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</row>
        <row r="113"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</row>
        <row r="114"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</row>
        <row r="115"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</row>
        <row r="116"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</row>
        <row r="117"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</row>
        <row r="118"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</row>
        <row r="119"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</row>
        <row r="120"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</row>
        <row r="121"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</row>
        <row r="122">
          <cell r="B122" t="str">
            <v/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</row>
        <row r="123">
          <cell r="B123" t="str">
            <v/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</row>
        <row r="124"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</row>
        <row r="125"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</row>
        <row r="126"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</row>
        <row r="127"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</row>
        <row r="128"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</row>
        <row r="129"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</row>
        <row r="130"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</row>
        <row r="131"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</row>
        <row r="132"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</row>
        <row r="133"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</row>
        <row r="134"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</row>
        <row r="140"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</row>
        <row r="141"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</row>
        <row r="142"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</row>
        <row r="143"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</row>
        <row r="144"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</row>
        <row r="145"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</row>
        <row r="146"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</row>
        <row r="147"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</row>
        <row r="148"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</row>
        <row r="149"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</row>
        <row r="150"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</row>
        <row r="151"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</row>
        <row r="152"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</row>
        <row r="153"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</row>
        <row r="154"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</row>
        <row r="155"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</row>
        <row r="156">
          <cell r="B156" t="str">
            <v/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</row>
        <row r="157"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</row>
        <row r="158"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</row>
        <row r="159"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</row>
        <row r="160"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</row>
        <row r="161"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</row>
        <row r="162"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</row>
        <row r="163"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</row>
        <row r="164"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</row>
        <row r="165"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</row>
        <row r="166"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</row>
        <row r="167"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</row>
        <row r="168"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</row>
        <row r="169"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</row>
        <row r="170"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</row>
        <row r="171"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</row>
        <row r="172"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</row>
        <row r="173"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</row>
        <row r="174"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</row>
        <row r="175"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</row>
        <row r="176"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</row>
        <row r="177"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</row>
        <row r="178"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</row>
        <row r="179"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</row>
        <row r="180"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</row>
        <row r="181"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</row>
        <row r="182"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II-H-1"/>
      <sheetName val="Schedule II-H-1.1"/>
      <sheetName val="Schedule II-H-1.2"/>
      <sheetName val="Schedule II-H-1.3-1"/>
      <sheetName val="Schedule II-H-1.3-2"/>
      <sheetName val="Schedule II-H-1.3-3"/>
      <sheetName val="Schedule II-H-1.3-4"/>
      <sheetName val="Schedule II-H-1.3-5"/>
      <sheetName val="Schedule II-H-1.3-6"/>
      <sheetName val="Schedule II-H-1.3.1"/>
      <sheetName val="Schedule II-H-1.4-1"/>
      <sheetName val="Schedule II-H-1.4-2"/>
      <sheetName val="Schedule II-H-1.4-3"/>
      <sheetName val="Schedule II-H-1.4-4"/>
      <sheetName val="Schedule II-H-1.4-5"/>
      <sheetName val="Schedule II-H-1.4-6"/>
      <sheetName val="Schedule II-H-1.5"/>
      <sheetName val="Schedule II-H-2.1"/>
      <sheetName val="Schedule II-H-2.2"/>
      <sheetName val="Schedule II-H-2.3"/>
      <sheetName val="Schedule II-H-2.3-1"/>
      <sheetName val="Schedule II-H-3.1"/>
      <sheetName val="Schedule II-H-3.2"/>
      <sheetName val="Schedule II-H-3.3"/>
      <sheetName val="Schedule II-H-4-1"/>
      <sheetName val="II.H.5.1 "/>
      <sheetName val="II.H.5.2"/>
      <sheetName val="WP II-H-1.2-1"/>
      <sheetName val="WP II-H-1.2-2"/>
      <sheetName val="WP II-H-1.2-3"/>
      <sheetName val="WP II-H-4-1-1"/>
      <sheetName val="WP II-H-4-1-2"/>
      <sheetName val="WP II-H-4-1-3"/>
      <sheetName val="WP II-H-4-1-4"/>
      <sheetName val="WP PIVOT TABLE"/>
      <sheetName val="WP II-H-4-1-4-1"/>
      <sheetName val="WP II-H-4-1-4-1.1"/>
      <sheetName val="WP II-H-4-1-5"/>
      <sheetName val="WP II-H-4-1-6"/>
      <sheetName val="WP TNMP Lighting"/>
    </sheetNames>
    <sheetDataSet>
      <sheetData sheetId="0">
        <row r="1">
          <cell r="A1" t="str">
            <v>TEXAS-NEW MEXICO POWER COMPANY</v>
          </cell>
        </row>
      </sheetData>
      <sheetData sheetId="1">
        <row r="1">
          <cell r="A1" t="str">
            <v>TEXAS-NEW MEXICO POWER COMPANY</v>
          </cell>
        </row>
      </sheetData>
      <sheetData sheetId="2">
        <row r="14">
          <cell r="C14">
            <v>42737</v>
          </cell>
        </row>
      </sheetData>
      <sheetData sheetId="3">
        <row r="13">
          <cell r="D13">
            <v>2077690.7708556177</v>
          </cell>
        </row>
      </sheetData>
      <sheetData sheetId="4"/>
      <sheetData sheetId="5"/>
      <sheetData sheetId="6">
        <row r="1">
          <cell r="A1" t="str">
            <v>TEXAS-NEW MEXICO POWER COMPANY</v>
          </cell>
        </row>
      </sheetData>
      <sheetData sheetId="7"/>
      <sheetData sheetId="8"/>
      <sheetData sheetId="9"/>
      <sheetData sheetId="10"/>
      <sheetData sheetId="11">
        <row r="1">
          <cell r="A1" t="str">
            <v>TEXAS-NEW MEXICO POWER COMPANY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05">
          <cell r="A305" t="str">
            <v>TEXAS-NEW MEXICO POWER COMPANY</v>
          </cell>
        </row>
      </sheetData>
      <sheetData sheetId="25"/>
      <sheetData sheetId="26"/>
      <sheetData sheetId="27">
        <row r="14">
          <cell r="F14">
            <v>3693277.628647984</v>
          </cell>
        </row>
      </sheetData>
      <sheetData sheetId="28">
        <row r="13">
          <cell r="C13">
            <v>0</v>
          </cell>
        </row>
      </sheetData>
      <sheetData sheetId="29"/>
      <sheetData sheetId="30">
        <row r="16">
          <cell r="I16">
            <v>4</v>
          </cell>
        </row>
      </sheetData>
      <sheetData sheetId="31">
        <row r="56">
          <cell r="D56" t="str">
            <v>March</v>
          </cell>
        </row>
        <row r="57">
          <cell r="D57">
            <v>2018</v>
          </cell>
        </row>
        <row r="59">
          <cell r="L59"/>
        </row>
        <row r="60">
          <cell r="L60"/>
        </row>
        <row r="62">
          <cell r="L62" t="str">
            <v>March</v>
          </cell>
        </row>
        <row r="63">
          <cell r="L63" t="str">
            <v>September</v>
          </cell>
        </row>
      </sheetData>
      <sheetData sheetId="32">
        <row r="14">
          <cell r="C14">
            <v>7.47</v>
          </cell>
        </row>
      </sheetData>
      <sheetData sheetId="33">
        <row r="14">
          <cell r="E14">
            <v>23504.758845440461</v>
          </cell>
        </row>
      </sheetData>
      <sheetData sheetId="34"/>
      <sheetData sheetId="35"/>
      <sheetData sheetId="36"/>
      <sheetData sheetId="37">
        <row r="1">
          <cell r="A1" t="str">
            <v>TEXAS-NEW MEXICO POWER COMPANY</v>
          </cell>
        </row>
      </sheetData>
      <sheetData sheetId="38">
        <row r="14">
          <cell r="I14">
            <v>-5756</v>
          </cell>
        </row>
      </sheetData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s Listing &amp; Prices"/>
      <sheetName val="Sample Project Analysis"/>
      <sheetName val="2004 Analysis-All Act. Codes "/>
      <sheetName val="Pivot Table for 46 Pjt"/>
      <sheetName val="Total Unit Usage for 46 Pjts"/>
      <sheetName val="Original TXU price"/>
      <sheetName val="Latest TXU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Unit #</v>
          </cell>
          <cell r="B1" t="str">
            <v>Description</v>
          </cell>
          <cell r="C1" t="str">
            <v>Install</v>
          </cell>
          <cell r="D1" t="str">
            <v>Remove</v>
          </cell>
          <cell r="E1" t="str">
            <v>Transfer</v>
          </cell>
        </row>
        <row r="2">
          <cell r="A2" t="str">
            <v>CB2000</v>
          </cell>
          <cell r="B2" t="str">
            <v>PRIMARY CABLE, SINGLE PHASE.  INCLUDES: SET UP/BREAKDOWN, PULL ROPE, PULL CABLE IN CONDUIT, MAINTAIN MOISTURE SEAL AT CABLE ENDS AND CLEANUP. UNIT OF MEASURE = PER PULL.</v>
          </cell>
          <cell r="C2">
            <v>174.15000283500001</v>
          </cell>
          <cell r="D2">
            <v>148.37570996541851</v>
          </cell>
          <cell r="E2">
            <v>0</v>
          </cell>
        </row>
        <row r="3">
          <cell r="A3" t="str">
            <v>CB2003</v>
          </cell>
          <cell r="B3" t="str">
            <v>PRIMARY CABLE FOR POLE RISER, SINGLE PHASE.  INCLUDES: SET UP/BREAKDOWN, PULL ROPE, PULL CABLE IN CONDUIT, MAINTAIN MOISTURE SEAL AT CABLE ENDS AND CLEANUP. UNIT OF MEASURE = PER PULL.</v>
          </cell>
          <cell r="C3">
            <v>251.3303593303244</v>
          </cell>
          <cell r="D3">
            <v>246.57915149602917</v>
          </cell>
          <cell r="E3">
            <v>0</v>
          </cell>
        </row>
        <row r="4">
          <cell r="A4" t="str">
            <v>CB2010</v>
          </cell>
          <cell r="B4" t="str">
            <v>PRIMARY CABLE,  THREE PHASE THROUGH 4/0. INCLUDES: SET UP/BREAKDOWN, PULL ROPE, MARK PHASES, PULL CABLE IN CONDUIT, MAINTAIN MOISTURE SEAL AT CABLE ENDS AND CLEANUP. UNIT OF MEASURE = PER PULL.</v>
          </cell>
          <cell r="C4">
            <v>277.35000451500002</v>
          </cell>
          <cell r="D4">
            <v>229.62200943648264</v>
          </cell>
          <cell r="E4">
            <v>0</v>
          </cell>
        </row>
        <row r="5">
          <cell r="A5" t="str">
            <v>CB2013</v>
          </cell>
          <cell r="B5" t="str">
            <v>PRIMARY CABLE FOR POLE RISER, THREE PHASE THROUGH 4/0. INCLUDES: SET UP/BREAKDOWN, PULL ROPE, MARK PHASES, PULL CABLE IN CONDUIT, MAINTAIN MOISTURE SEAL AT CABLE ENDS AND CLEANUP. UNIT OF MEASURE = PER PULL.</v>
          </cell>
          <cell r="C5">
            <v>393.52519020342407</v>
          </cell>
          <cell r="D5">
            <v>355.60087856800152</v>
          </cell>
          <cell r="E5">
            <v>0</v>
          </cell>
        </row>
        <row r="6">
          <cell r="A6" t="str">
            <v>CB2020</v>
          </cell>
          <cell r="B6" t="str">
            <v>PRIMARY CABLE, THREE PHASE, LARGER THAN 4/0. INCLUDES: SET UP/BREAKDOWN, PULL ROPE, MARK PHASES, PULL CABLE IN CONDUIT, MAINTAIN MOISTURE SEAL AT CABLE ENDS AND CLEANUP. UNIT OF MEASURE = PER PULL.</v>
          </cell>
          <cell r="C6">
            <v>496.65000808500002</v>
          </cell>
          <cell r="D6">
            <v>445.91904861759764</v>
          </cell>
          <cell r="E6">
            <v>0</v>
          </cell>
        </row>
        <row r="7">
          <cell r="A7" t="str">
            <v>CB2023</v>
          </cell>
          <cell r="B7" t="str">
            <v>PRIMARY CABLE FOR POLE RISER, THREE PHASE, LARGER THAN 4/0. INCLUDES: SET UP/BREAKDOWN, PULL ROPE, MARK PHASES, PULL CABLE IN CONDUIT, MAINTAIN MOISTURE SEAL AT CABLE ENDS AND CLEANUP. UNIT OF MEASURE = PER PULL.</v>
          </cell>
          <cell r="C7">
            <v>696.60001134000004</v>
          </cell>
          <cell r="D7">
            <v>624.43236901287787</v>
          </cell>
          <cell r="E7">
            <v>0</v>
          </cell>
        </row>
        <row r="8">
          <cell r="A8" t="str">
            <v>CB2030</v>
          </cell>
          <cell r="B8" t="str">
            <v>SECONDARY, SERVICE, OR STREETLIGHT CABLE, THROUGH 4/0, THROUGH  4 CONDUCTORS, IN CONDUIT. INCLUDES: SET UP/BREAKDOWN, PULL ROPE, PULL CABLE, MAINTAIN MOISTURE SEAL AT CABLE ENDS AND CLEANUP. UNIT OF MEASURE = PER PULL.</v>
          </cell>
          <cell r="C8">
            <v>98.94540201693907</v>
          </cell>
          <cell r="D8">
            <v>95.405581507764069</v>
          </cell>
          <cell r="E8">
            <v>0</v>
          </cell>
        </row>
        <row r="9">
          <cell r="A9" t="str">
            <v>CB2033</v>
          </cell>
          <cell r="B9" t="str">
            <v>SECONDARY, SERVICE, OR STREETLIGHT CABLE, THROUGH 4/0, THROUGH 4 CONDUCTORS, IN CONDUIT/POLE RISER. INCLUDES: SET UP/BREAKDOWN, PULL ROPE, PULL CABLE, MAINTAIN MOISTURE SEAL AT CABLE ENDS AND CLEANUP. UNIT OF MEASURE = PER PULL.</v>
          </cell>
          <cell r="C9">
            <v>180.20449354746151</v>
          </cell>
          <cell r="D9">
            <v>175.45328571316625</v>
          </cell>
          <cell r="E9">
            <v>0</v>
          </cell>
        </row>
        <row r="10">
          <cell r="A10" t="str">
            <v>CB2040</v>
          </cell>
          <cell r="B10" t="str">
            <v>SECONDARY, SERVICE, 350MCM THROUGH 500MCM, UP TO 4 CONDUCTORS, IN CONDUIT. INCLUDES: SET UP/BREAKDOWN, PULL ROPE, PULL CABLE, MAINTAIN MOISTURE SEAL AT CABLE ENDS AND CLEANUP. UNIT OF MEASURE = PER PULL.</v>
          </cell>
          <cell r="C10">
            <v>148.39690649541356</v>
          </cell>
          <cell r="D10">
            <v>144.85708598623856</v>
          </cell>
          <cell r="E10">
            <v>0</v>
          </cell>
        </row>
        <row r="11">
          <cell r="A11" t="str">
            <v>CB2043</v>
          </cell>
          <cell r="B11" t="str">
            <v>SECONDARY, SERVICE, FOR POLE RISER, 350MCM THROUGH 500MCM, UP TO 4 CONDUCTORS, IN CONDUIT. INCLUDES: SET UP/BREAKDOWN, PULL ROPE, PULL CABLE, MAINTAIN MOISTURE SEAL AT CABLE ENDS AND CLEANUP. UNIT OF MEASURE = PER PULL.</v>
          </cell>
          <cell r="C11">
            <v>246.60760184234235</v>
          </cell>
          <cell r="D11">
            <v>241.85639400804706</v>
          </cell>
          <cell r="E11">
            <v>0</v>
          </cell>
        </row>
        <row r="12">
          <cell r="A12" t="str">
            <v>CB2050</v>
          </cell>
          <cell r="B12" t="str">
            <v>PULL MANDREL. INCLUDES: SETUP/BREAKDOWN, DUCT ROD OR PULL STRING AND MANDREL TEST. UNIT OF MEASURE = PER PULL.</v>
          </cell>
          <cell r="C12">
            <v>77.40000126000001</v>
          </cell>
          <cell r="D12">
            <v>0</v>
          </cell>
          <cell r="E12">
            <v>0</v>
          </cell>
        </row>
        <row r="13">
          <cell r="A13" t="str">
            <v>CB2060</v>
          </cell>
          <cell r="B13" t="str">
            <v>MANHOLE/VAULT SETUP. INCLUDES: SETUP/BREAKDOWN, BARRICADE, MANHOLE RESCUE EQUIPMENT,  ATMOSPHERIC TEST, VENTILATOR, GENERATOR AND LIGHTING. UNIT OF MEASURE = PER SETUP.</v>
          </cell>
          <cell r="C13">
            <v>87.772816178859756</v>
          </cell>
          <cell r="D13">
            <v>0</v>
          </cell>
          <cell r="E13">
            <v>0</v>
          </cell>
        </row>
        <row r="14">
          <cell r="A14" t="str">
            <v>CB2070</v>
          </cell>
          <cell r="B14" t="str">
            <v>PUMPING MANHOLE/VAULT. INCLUDES: PUMP EQUIPMENT AND PROPER DISPOSITION OF SPOIL. UNIT OF MEASURE = PER HOUR.</v>
          </cell>
          <cell r="C14">
            <v>137.69982674162506</v>
          </cell>
          <cell r="D14">
            <v>0</v>
          </cell>
          <cell r="E14">
            <v>0</v>
          </cell>
        </row>
        <row r="15">
          <cell r="A15" t="str">
            <v>CB2100</v>
          </cell>
          <cell r="B15" t="str">
            <v>ASSIST WITH SWITCHING, UNDERGROUND. INCLUDES: ASSIST IN SWITCHING AS NEEDED. UNIT OF MEASURE = PER HOUR.</v>
          </cell>
          <cell r="C15">
            <v>133.69158167637454</v>
          </cell>
          <cell r="D15">
            <v>0</v>
          </cell>
          <cell r="E15">
            <v>0</v>
          </cell>
        </row>
        <row r="16">
          <cell r="A16" t="str">
            <v>CB2110</v>
          </cell>
          <cell r="B16" t="str">
            <v>EXTENSION, PRIMARY OR SECONDARY. UP TO 10'. INCLUDES: PREP CABLE, CABLE, SPLICE(S) AND TERMINATE. UNIT OF MEASURE = EACH.</v>
          </cell>
          <cell r="C16">
            <v>40.856147360300056</v>
          </cell>
          <cell r="D16">
            <v>0</v>
          </cell>
          <cell r="E16">
            <v>0</v>
          </cell>
        </row>
        <row r="17">
          <cell r="A17" t="str">
            <v>PS1000</v>
          </cell>
          <cell r="B17" t="str">
            <v>POLE, WOOD, THROUGH 45', MACHINE DIG WITH AUGER.  INCLUDES: HAUL POLE, SETUP/TEARDOWN, DIG HOLE, GROUNDING/GUARD AS REQUIRED, SET POLE, BACKFILL &amp; TAMP OR FOAM AS REQUIRED, POLE PLATE - FLN, DRIVEN GROUND (Removal Only) AND CLEANUP. UNIT OF MEASURE = EACH</v>
          </cell>
          <cell r="C17">
            <v>196.85930596468626</v>
          </cell>
          <cell r="D17">
            <v>174.59450244223601</v>
          </cell>
          <cell r="E17">
            <v>0</v>
          </cell>
        </row>
        <row r="18">
          <cell r="A18" t="str">
            <v>PS1010</v>
          </cell>
          <cell r="B18" t="str">
            <v xml:space="preserve">POLE, WOOD, 50' THROUGH 60', MACHINE DIG WITH AUGER.  INCLUDES: HAUL POLE, SETUP/TEARDOWN, DIG HOLE, GROUNDING/GUARD AS REQUIRED, SET POLE, BACKFILL &amp; TAMP OR FOAM AS REQUIRED, POLE PLATE - FLN, DRIVEN GROUND (Removal Only) AND CLEANUP. UNIT OF MEASURE = </v>
          </cell>
          <cell r="C18">
            <v>280.29225225789702</v>
          </cell>
          <cell r="D18">
            <v>0</v>
          </cell>
          <cell r="E18">
            <v>0</v>
          </cell>
        </row>
        <row r="19">
          <cell r="A19" t="str">
            <v>PS1020</v>
          </cell>
          <cell r="B19" t="str">
            <v>POLE, WOOD, THROUGH 45', MACHINE DIG WITH ROCK AUGER.  INCLUDES: HAUL POLE SETUP/TEARDOWN, DIG HOLE, GROUNDING/GUARD AS REQUIRED, SET POLE, BACKFILL &amp; TAMP OR FOAM AS REQUIRED, POLE PLATE - FLN, CLEANUP AND BRING IN BACKFILL MATERIAL. UNIT OF MEASURE = EA</v>
          </cell>
          <cell r="C19">
            <v>413.76093956064301</v>
          </cell>
          <cell r="D19">
            <v>0</v>
          </cell>
          <cell r="E19">
            <v>0</v>
          </cell>
        </row>
        <row r="20">
          <cell r="A20" t="str">
            <v>PS1030</v>
          </cell>
          <cell r="B20" t="str">
            <v xml:space="preserve">POLE, WOOD, 50' THROUGH 60', MACHINE DIG W/ROCK AUGER.  INCLUDES: HAUL POLE, SETUP/TEARDOWN, DIG HOLE, GROUNDING/GUARD AS REQUIRED, SET POLE, BACKFILL &amp; TAMP OR FOAM AS REQUIRED, POLE PLATE - FLN, CLEANUP AND BRING IN BACKFILL MATERIAL. UNIT OF MEASURE = </v>
          </cell>
          <cell r="C20">
            <v>537.23849650574277</v>
          </cell>
          <cell r="D20">
            <v>0</v>
          </cell>
          <cell r="E20">
            <v>0</v>
          </cell>
        </row>
        <row r="21">
          <cell r="A21" t="str">
            <v>PS1040</v>
          </cell>
          <cell r="B21" t="str">
            <v xml:space="preserve">HAND DIG HOLE FOR POLE THROUGH 60'. INCLUDES: SETUP/BREAKDOWN, DIG HOLE AND SECURING SITE FOR PUBLIC SAFETY. EXCLUDES ROCK DIGGING. UNIT OF MEASURE = EACH. </v>
          </cell>
          <cell r="C21">
            <v>90.130103307234208</v>
          </cell>
          <cell r="D21">
            <v>0</v>
          </cell>
          <cell r="E21">
            <v>0</v>
          </cell>
        </row>
        <row r="22">
          <cell r="A22" t="str">
            <v>PS1050</v>
          </cell>
          <cell r="B22" t="str">
            <v>VAC HOLE FOR POLE THROUGH 60'. INCLUDES: REPLENISH WATER SUPPLY/DISCHARGE SPOIL, SETUP/BREAKDOWN, EXCAVATING HOLE AND SECURING SITE FOR PUBLIC SAFETY. EXCLUDES ROCK EXCAVATION. UNIT OF MEASURE = EACH.</v>
          </cell>
          <cell r="C22">
            <v>205.84912046103213</v>
          </cell>
          <cell r="D22">
            <v>0</v>
          </cell>
          <cell r="E22">
            <v>0</v>
          </cell>
        </row>
        <row r="23">
          <cell r="A23" t="str">
            <v>PS1060</v>
          </cell>
          <cell r="B23" t="str">
            <v>HAND DIG ROCK HOLE FOR POLE. INCLUDES: DIGGING HOLE. THIS UNIT SHALL BE USED ONLY AS A SUPPLEMENT TO EITHER PS1040, PS1050, PS1140, PS1150 OR PS1180. UNIT OF MEASURE = PER FOOT OF ROCK DEPTH.</v>
          </cell>
          <cell r="C23">
            <v>48.077846702662612</v>
          </cell>
          <cell r="D23">
            <v>0</v>
          </cell>
          <cell r="E23">
            <v>0</v>
          </cell>
        </row>
        <row r="24">
          <cell r="A24" t="str">
            <v>PS1070</v>
          </cell>
          <cell r="B24" t="str">
            <v>HAND SET/ EZ HAULER TO SET POLE. INCLUDES: HAULING POLE, SETUP/BREAKDOWN OF NECESSARY EQUIPMENT, GROUNDING/GUARD AS REQUIRED, SETTING POLE, BACKFILL/TAMP OR FOAM AS REQUIRED, INSTALL POLE PLATE-FLN AND CLEANUP. UNIT OF MEASURE = EACH.</v>
          </cell>
          <cell r="C24">
            <v>312.92448215411929</v>
          </cell>
          <cell r="D24">
            <v>328.76684986201838</v>
          </cell>
          <cell r="E24">
            <v>0</v>
          </cell>
        </row>
        <row r="25">
          <cell r="A25" t="str">
            <v>PS1080</v>
          </cell>
          <cell r="B25" t="str">
            <v>ANCHOR, SCREW. INCLUDES: LOAD ANCHOR/ROD(S), ASSEMBLE ANCHOR, SETUP/BREAKDOWN, INSTALL ANCHOR W/UP TO 4 RODS AND CLEANUP. UNIT OF MEASURE = EACH</v>
          </cell>
          <cell r="C25">
            <v>86.776671282643449</v>
          </cell>
          <cell r="D25">
            <v>0</v>
          </cell>
          <cell r="E25">
            <v>0</v>
          </cell>
        </row>
        <row r="26">
          <cell r="A26" t="str">
            <v>PS1090</v>
          </cell>
          <cell r="B26" t="str">
            <v>ANCHOR, EXPANDING. MACHINE DIG. INCLUDES: LOAD ANCHOR/ROD, ASSEMBLE ANCHOR, SETUP/BREAKDOWN, DIG HOLE, INSTALL ANCHOR W/ ROD, BACKFILL AND TAMP AND CLEANUP. UNIT OF MEASURE = EACH.</v>
          </cell>
          <cell r="C26">
            <v>120.13383195566698</v>
          </cell>
          <cell r="D26">
            <v>0</v>
          </cell>
          <cell r="E26">
            <v>0</v>
          </cell>
        </row>
        <row r="27">
          <cell r="A27" t="str">
            <v>PS1100</v>
          </cell>
          <cell r="B27" t="str">
            <v>ANCHOR, EXPANDING. HAND DIG. INCLUDES: LOAD ANCHOR/ROD, ASSEMBLE ANCHOR, SETUP/BREAKDOWN, DIG HOLE, INSTALL ANCHOR/ROD, BACKFILL/TAMP AND CLEANUP. UNIT OF MEASURE = EACH</v>
          </cell>
          <cell r="C27">
            <v>84.266098611773685</v>
          </cell>
          <cell r="D27">
            <v>0</v>
          </cell>
          <cell r="E27">
            <v>0</v>
          </cell>
        </row>
        <row r="28">
          <cell r="A28" t="str">
            <v>PS1110</v>
          </cell>
          <cell r="B28" t="str">
            <v>ANCHOR, EXPANDING, VAC TRUCK. INCLUDES: LOAD ANCHOR/ROD, ASSEMBLE ANCHOR, SETUP/BREAKDOWN, DIG HOLE, INSTALL ANCHOR/ROD AND CLEANUP. UNIT OF MEASURE = EACH</v>
          </cell>
          <cell r="C28">
            <v>198.06628072433475</v>
          </cell>
          <cell r="D28">
            <v>0</v>
          </cell>
          <cell r="E28">
            <v>0</v>
          </cell>
        </row>
        <row r="29">
          <cell r="A29" t="str">
            <v>PS1120</v>
          </cell>
          <cell r="B29" t="str">
            <v>ANCHOR, CONCRETE, MACHINE DIG. INCLUDES: LOAD ANCHOR/ROD/CONCRETE, ASSEMBLE ANCHOR, SETUP/BREAKDOWN, DIG HOLE, INSTALL ANCHOR, MIX CONCRETE, INSTALL CONCRETE, ROD CONCRETE, BACKFILL/TAMP, REMOVE SPOIL AND CLEANUP. UNIT OF MEASURE = EACH</v>
          </cell>
          <cell r="C29">
            <v>337.05548785694981</v>
          </cell>
          <cell r="D29">
            <v>0</v>
          </cell>
          <cell r="E29">
            <v>0</v>
          </cell>
        </row>
        <row r="30">
          <cell r="A30" t="str">
            <v>PS1130</v>
          </cell>
          <cell r="B30" t="str">
            <v>ANCHOR, CONCRETE, ROCK AUGER DIG. INCLUDES: LOAD ANCHOR/ROD/CONCRETE/BACKFILL MATERIAL, ASSEMBLE ANCHOR, SETUP/BREAKDOWN, DIG HOLE, INSTALL ANCHOR, MIX CONCRETE, INSTALL CONCRETE, ROD CONCRETE, BACKFILL/TAMP, REMOVE SPOIL AND CLEANUP. UNIT OF MEASURE = EA</v>
          </cell>
          <cell r="C30">
            <v>391.72600221693477</v>
          </cell>
          <cell r="D30">
            <v>0</v>
          </cell>
          <cell r="E30">
            <v>0</v>
          </cell>
        </row>
        <row r="31">
          <cell r="A31" t="str">
            <v>PS1140</v>
          </cell>
          <cell r="B31" t="str">
            <v>ANCHOR, CONCRETE, HAND DIG. INCLUDES: LOAD ANCHOR/ROD/CONCRETE, ASSEMBLE ANCHOR, SETUP/BREAKDOWN, DIG HOLE, INSTALL ANCHOR, MIX CONCRETE, INSTALL CONCRETE, ROD CONCRETE, BACKFILL/TAMP, REMOVE SPOIL AND CLEANUP. UNIT OF MEASURE = EACH</v>
          </cell>
          <cell r="C31">
            <v>186.11016578970029</v>
          </cell>
          <cell r="D31">
            <v>0</v>
          </cell>
          <cell r="E31">
            <v>0</v>
          </cell>
        </row>
        <row r="32">
          <cell r="A32" t="str">
            <v>PS1150</v>
          </cell>
          <cell r="B32" t="str">
            <v>ANCHOR, CONCRETE, VAC TRUCK. INCLUDES: REPLENISH WATER SUPPLY/DISCHARGE SPOIL,  LOAD ANCHOR/ROD/CONCRETE/BACKFILL MATERIAL, ASSEMBLE ANCHOR, SETUP/BREAKDOWN, DIG HOLE, INSTALL ANCHOR, MIX CONCRETE, INSTALL CONCRETE, ROD CONCRETE, BACKFILL/TAMP AND CLEANUP</v>
          </cell>
          <cell r="C32">
            <v>504.88260052401881</v>
          </cell>
          <cell r="D32">
            <v>0</v>
          </cell>
          <cell r="E32">
            <v>0</v>
          </cell>
        </row>
        <row r="33">
          <cell r="A33" t="str">
            <v>PS1160</v>
          </cell>
          <cell r="B33" t="str">
            <v>GROUND ROD, DIRT. INCLUDES: LOAD GROUND ROD,  CLAMP, CONNECTOR, CONDUCTOR AS REQUIRED, EXCAVATE SITE, INSTALL GROUND ROD, INSTALL CONDUCTOR, MAKE CONNECTIONS, BACKFILL AND CLEANUP.  UNIT OF MEASURE = EACH</v>
          </cell>
          <cell r="C33">
            <v>36.72090796778221</v>
          </cell>
          <cell r="D33">
            <v>0</v>
          </cell>
          <cell r="E33">
            <v>0</v>
          </cell>
        </row>
        <row r="34">
          <cell r="A34" t="str">
            <v>PS1170</v>
          </cell>
          <cell r="B34" t="str">
            <v>GROUND ROD, ROCK AUGER. INCLUDES: LOAD GROUND ROD, CLAMP, CONNECTOR, CONDUCTOR AS REQUIRED, SETUP/BREAKDOWN, DIG HOLE, INSTALL GROUND ROD, INSTALL CONDUCTOR, MAKE CONNECTIONS, BACKFILL/TAMP AND CLEANUP.  UNIT OF MEASURE = EACH</v>
          </cell>
          <cell r="C34">
            <v>196.934843205916</v>
          </cell>
          <cell r="D34">
            <v>0</v>
          </cell>
          <cell r="E34">
            <v>0</v>
          </cell>
        </row>
        <row r="35">
          <cell r="A35" t="str">
            <v>PS1180</v>
          </cell>
          <cell r="B35" t="str">
            <v>GROUND ROD, VAC TRUCK. INCLUDES - LOAD GROUND ROD,  CLAMP, CONNECTOR, CONDUCTOR AS REQUIRED, SETUP/BREAKDOWN, DIG HOLE, INSTALL GROUND ROD, INSTALL CONDUCTOR, MAKE CONNECTIONS, BACKFILL, AND CLEANUP. EXCLUDING ROCK. UNIT OF MEASURE = EACH</v>
          </cell>
          <cell r="C35">
            <v>77.665283959318529</v>
          </cell>
          <cell r="D35">
            <v>0</v>
          </cell>
          <cell r="E35">
            <v>0</v>
          </cell>
        </row>
        <row r="36">
          <cell r="A36" t="str">
            <v>PS1190</v>
          </cell>
          <cell r="B36" t="str">
            <v>CRIB BRACE. INCLUDES: LOAD BRACE, STABILIZATION MATERIAL, DIG HOLE, INSTALL STABILIZATION MATERIAL, INSTALL BRACE, BACKFILL AND CLEANUP. UNIT OF MEASURE = EACH.</v>
          </cell>
          <cell r="C36">
            <v>66.73434365137301</v>
          </cell>
          <cell r="D36">
            <v>0</v>
          </cell>
          <cell r="E36">
            <v>0</v>
          </cell>
        </row>
        <row r="37">
          <cell r="A37" t="str">
            <v>CV3000</v>
          </cell>
          <cell r="B37" t="str">
            <v>TRENCH, THROUGH 36'' DEPTH AND THROUGH 12'' WIDTH, WITH TRENCHER. INCLUDES: EXCAVATION, BACKFILL,  NORMAL COMPACTION AND CLEANUP. UNIT OF MEASURE = PER LINEAR FOOT.</v>
          </cell>
          <cell r="C37">
            <v>2.8414163597056148</v>
          </cell>
          <cell r="D37">
            <v>0</v>
          </cell>
          <cell r="E37">
            <v>0</v>
          </cell>
        </row>
        <row r="38">
          <cell r="A38" t="str">
            <v>CV3010</v>
          </cell>
          <cell r="B38" t="str">
            <v>TRENCH, 37'' THROUGH 60'' DEPTH AND THROUGH 12'' WIDTH, WITH TRENCHER. INCLUDES: EXCAVATION, BACKFILL, NORMAL COMPACTION AND CLEANUP. UNIT OF MEASURE = PER LINEAR FOOT.</v>
          </cell>
          <cell r="C38">
            <v>3.9345000640499999</v>
          </cell>
          <cell r="D38">
            <v>0</v>
          </cell>
          <cell r="E38">
            <v>0</v>
          </cell>
        </row>
        <row r="39">
          <cell r="A39" t="str">
            <v>CV3020</v>
          </cell>
          <cell r="B39" t="str">
            <v>TRENCH, THROUGH 36'' DEPTH AND THROUGH 24'' WIDTH WITH BACKHOE. INCLUDES: EXCAVATION, BACKFILL, NORMAL COMPACTION AND CLEANUP. UNIT OF MEASURE = PER LINEAR FOOT.</v>
          </cell>
          <cell r="C39">
            <v>4.7371889418170285</v>
          </cell>
          <cell r="D39">
            <v>0</v>
          </cell>
          <cell r="E39">
            <v>0</v>
          </cell>
        </row>
        <row r="40">
          <cell r="A40" t="str">
            <v>CV3030</v>
          </cell>
          <cell r="B40" t="str">
            <v>TRENCH, 37'' THROUGH 60'' DEPTH AND THROUGH 24'' WIDTH WITH BACKHOE. INCLUDES: EXCAVATION, BACKFILL, NORMAL COMPACTION AND CLEANUP. UNIT OF MEASURE = PER LINEAR FOOT.</v>
          </cell>
          <cell r="C40">
            <v>6.2365744325756305</v>
          </cell>
          <cell r="D40">
            <v>0</v>
          </cell>
          <cell r="E40">
            <v>0</v>
          </cell>
        </row>
        <row r="41">
          <cell r="A41" t="str">
            <v>CV3040</v>
          </cell>
          <cell r="B41" t="str">
            <v>TRENCH, THROUGH 36'' DEPTH AND THROUGH 24'' WIDTH WITH ROCK TRENCHER. INCLUDES: EXCAVATION, BACKFILL, NORMAL COMPACTION AND CLEANUP. UNIT OF MEASURE = PER LINEAR FOOT.</v>
          </cell>
          <cell r="C41">
            <v>9.5718001558200001</v>
          </cell>
          <cell r="D41">
            <v>0</v>
          </cell>
          <cell r="E41">
            <v>0</v>
          </cell>
        </row>
        <row r="42">
          <cell r="A42" t="str">
            <v>CV3050</v>
          </cell>
          <cell r="B42" t="str">
            <v>TRENCH, 37'' THROUGH 60'' DEPTH AND THROUGH 24'' WIDTH WITH ROCK TRENCHER. INCLUDES: EXCAVATION, BACKFILL, NORMAL COMPACTION AND CLEANUP. UNIT OF MEASURE = PER LINEAR FOOT.</v>
          </cell>
          <cell r="C42">
            <v>12.74520020748</v>
          </cell>
          <cell r="D42">
            <v>0</v>
          </cell>
          <cell r="E42">
            <v>0</v>
          </cell>
        </row>
        <row r="43">
          <cell r="A43" t="str">
            <v>CV3060</v>
          </cell>
          <cell r="B43" t="str">
            <v xml:space="preserve">SPOIL, LOAD AND DISPOSITION. INCLUDES: LOADING OF SPOIL AND HAULING SPOIL OFFSITE. UNIT OF MEASURE = LOAD. </v>
          </cell>
          <cell r="C43">
            <v>152.34099372996965</v>
          </cell>
          <cell r="D43">
            <v>0</v>
          </cell>
          <cell r="E43">
            <v>0</v>
          </cell>
        </row>
        <row r="44">
          <cell r="A44" t="str">
            <v>CV3070</v>
          </cell>
          <cell r="B44" t="str">
            <v>EQUIPMENT HAULING. INCLUDES: LOAD, TRANSPORT AND UNLOAD BACKHOE OR ROCK SAW. UNIT OF MEASURE = ONE PER PROJECT.</v>
          </cell>
          <cell r="C44">
            <v>155.50219253143101</v>
          </cell>
          <cell r="D44">
            <v>0</v>
          </cell>
          <cell r="E44">
            <v>0</v>
          </cell>
        </row>
        <row r="45">
          <cell r="A45" t="str">
            <v>CV3080</v>
          </cell>
          <cell r="B45" t="str">
            <v>PAD, PRECAST FOR SINGLE PHASE TRANSFORMER. INCLUDES: PIERS, COMPACT AND LEVEL, PAD, GROUT, GROUND ROD, FOREIGN UTILITY GROUND, TRIM CONDUIT AND CLEANUP. UNIT OF MEASURE = EACH.</v>
          </cell>
          <cell r="C45">
            <v>386.29820100312537</v>
          </cell>
          <cell r="D45">
            <v>74.838893190907555</v>
          </cell>
          <cell r="E45">
            <v>0</v>
          </cell>
        </row>
        <row r="46">
          <cell r="A46" t="str">
            <v>CV3090</v>
          </cell>
          <cell r="B46" t="str">
            <v>PAD, PRECAST FOR SWITCHGEAR. INCLUDES: COMPACT AND LEVEL, STABILIZATION, PAD, GROUND ROD, TRIM CONDUIT AND CLEANUP. UNIT OF MEASURE = EACH.</v>
          </cell>
          <cell r="C46">
            <v>420.55027632116713</v>
          </cell>
          <cell r="D46">
            <v>250.97355199811588</v>
          </cell>
          <cell r="E46">
            <v>0</v>
          </cell>
        </row>
        <row r="47">
          <cell r="A47" t="str">
            <v>CV3100</v>
          </cell>
          <cell r="B47" t="str">
            <v>RACK, CABLE. INCLUDES: HARDWARE AND MOUNT. UNIT OF MEASURE = PER RACK.</v>
          </cell>
          <cell r="C47">
            <v>36.224284247747647</v>
          </cell>
          <cell r="D47">
            <v>36.224284247747647</v>
          </cell>
          <cell r="E47">
            <v>0</v>
          </cell>
        </row>
        <row r="48">
          <cell r="A48" t="str">
            <v>CV3120</v>
          </cell>
          <cell r="B48" t="str">
            <v>HANDHOLE. INCLUDES: EXCAVATION, TRIM CONDUIT,  HANDHOLE, BACKFILL, COMPACT, SET TO FINAL GRADE, SECURE ENCLOSURE AND CLEANUP. UNIT OF MEASURE = EACH</v>
          </cell>
          <cell r="C48">
            <v>121.9282896905291</v>
          </cell>
          <cell r="D48">
            <v>67.580998206655764</v>
          </cell>
          <cell r="E48">
            <v>0</v>
          </cell>
        </row>
        <row r="49">
          <cell r="A49" t="str">
            <v>CV3122</v>
          </cell>
          <cell r="B49" t="str">
            <v>REPLACE HANDHOLE/PEDISTAL. INCLUDES: EXCAVATION,HANDHOLE/PEDISTAL, BACKFILL, COMPACT, SET TO FINAL GRADE, SECURE ENCLOSURE AND CLEANUP. UNIT OF MEASURE = EACH</v>
          </cell>
          <cell r="C49">
            <v>152.11157152623488</v>
          </cell>
          <cell r="D49">
            <v>0</v>
          </cell>
          <cell r="E49">
            <v>0</v>
          </cell>
        </row>
        <row r="50">
          <cell r="A50" t="str">
            <v>CV3124</v>
          </cell>
          <cell r="B50" t="str">
            <v>RAISE/LOWER HANDHOLE/PEDISTAL. INCLUDES: EXCAVATION, TRIM/ADD CONDUIT,  HANDHOLE/PEDISTAL, BACKFILL, COMPACT, SET TO FINAL GRADE, SECURE ENCLOSURE AND CLEANUP. UNIT OF MEASURE = EACH</v>
          </cell>
          <cell r="C50">
            <v>231.8180350059819</v>
          </cell>
          <cell r="D50">
            <v>0</v>
          </cell>
          <cell r="E50">
            <v>0</v>
          </cell>
        </row>
        <row r="51">
          <cell r="A51" t="str">
            <v>CV3130</v>
          </cell>
          <cell r="B51" t="str">
            <v>PULL BOX, PRIMARY, SINGLE PHASE. INCLUDES: EXCAVATION, PEA GRAVEL BASE, PULL BOX W/LID, CONNECT CONDUIT, GROUND ROD, BACKFILL, COMPACT, SET TO FINAL GRADE, SECURE ENCLOSURE AND CLEANUP. UNIT OF MEASURE = EACH.</v>
          </cell>
          <cell r="C51">
            <v>281.23256552750451</v>
          </cell>
          <cell r="D51">
            <v>261.97958661718394</v>
          </cell>
          <cell r="E51">
            <v>0</v>
          </cell>
        </row>
        <row r="52">
          <cell r="A52" t="str">
            <v>CV3140</v>
          </cell>
          <cell r="B52" t="str">
            <v>PULL BOX, PRIMARY, THREE PHASE. INCLUDES: EXCAVATION, PEA GRAVEL BASE, PULL BOX W/LID, CABLE RACK, CONNECT CONDUIT, GROUND ROD, BACKFILL, COMPACT, SET TO FINAL GRADE, SECURE ENCLOSURE AND CLEANUP. UNIT OF MEASURE = EACH.</v>
          </cell>
          <cell r="C52">
            <v>691.78169707681229</v>
          </cell>
          <cell r="D52">
            <v>339.2305347280074</v>
          </cell>
          <cell r="E52">
            <v>0</v>
          </cell>
        </row>
        <row r="53">
          <cell r="A53" t="str">
            <v>CV3150</v>
          </cell>
          <cell r="B53" t="str">
            <v>PEDESTAL. INCLUDES: EXCAVATION, TRIM CONDUIT, PEDESTAL, BACKFILL, COMPACT, SET TO FINAL GRADE, SECURE ENCLOSURE AND CLEANUP. UNIT OF MEASURE = EACH</v>
          </cell>
          <cell r="C53">
            <v>124.34034461044511</v>
          </cell>
          <cell r="D53">
            <v>71.231675923285394</v>
          </cell>
          <cell r="E53">
            <v>0</v>
          </cell>
        </row>
        <row r="54">
          <cell r="A54" t="str">
            <v>CV3160</v>
          </cell>
          <cell r="B54" t="str">
            <v>CONDUIT, 10' STALK, THROUGH 3", PVC. INCLUDES: CONDUIT IN TRENCH, COUPLINGS, BENDS, PLACEMENT OF MARKER BALLS AS REQUIRED, AND PULL TAPE.  UNIT OF MEASURE = PER FOOT.</v>
          </cell>
          <cell r="C54">
            <v>0.4780649390824524</v>
          </cell>
          <cell r="D54">
            <v>0</v>
          </cell>
          <cell r="E54">
            <v>0</v>
          </cell>
        </row>
        <row r="55">
          <cell r="A55" t="str">
            <v>CV3170</v>
          </cell>
          <cell r="B55" t="str">
            <v>CONDUIT, 20' STALK, THROUGH 3", PVC. INCLUDES: CONDUIT IN TRENCH, COUPLINGS, BENDS,  PLACEMENT OF MARKER BALLS AS REQUIRED, AND PULL TAPE.  UNIT OF MEASURE = PER FOOT.</v>
          </cell>
          <cell r="C55">
            <v>0.36941381656371325</v>
          </cell>
          <cell r="D55">
            <v>0</v>
          </cell>
          <cell r="E55">
            <v>0</v>
          </cell>
        </row>
        <row r="56">
          <cell r="A56" t="str">
            <v>CV3180</v>
          </cell>
          <cell r="B56" t="str">
            <v>CONDUIT, 10' STALK, 4'' THROUGH 6", PVC. INCLUDES: CONDUIT IN TRENCH, COUPLINGS, BENDS,  PLACEMENT OF MARKER BALLS AS REQUIRED, AND PULL TAPE.  UNIT OF MEASURE = PER FOOT.</v>
          </cell>
          <cell r="C56">
            <v>0.71709740862367866</v>
          </cell>
          <cell r="D56">
            <v>0</v>
          </cell>
          <cell r="E56">
            <v>0</v>
          </cell>
        </row>
        <row r="57">
          <cell r="A57" t="str">
            <v>CV3190</v>
          </cell>
          <cell r="B57" t="str">
            <v>CONDUIT, 20' STALK, 4'' THROUGH 6", PVC. INCLUDES: CONDUIT IN TRENCH, COUPLINGS, BENDS,  PLACEMENT OF MARKER BALLS AS REQUIRED, AND PULL TAPE.  UNIT OF MEASURE = PER FOOT.</v>
          </cell>
          <cell r="C57">
            <v>0.54325561259369604</v>
          </cell>
          <cell r="D57">
            <v>0</v>
          </cell>
          <cell r="E57">
            <v>0</v>
          </cell>
        </row>
        <row r="58">
          <cell r="A58" t="str">
            <v>CV3210</v>
          </cell>
          <cell r="B58" t="str">
            <v>PIT, DIRT/CHUNK ROCK. INCLUDES: PIT, PUBLIC SAFETY, BACKFILL, SPOIL REMOVAL AND CLEANUP. UNIT OF MEASURE = EACH.</v>
          </cell>
          <cell r="C58">
            <v>289.70735308396615</v>
          </cell>
          <cell r="D58">
            <v>0</v>
          </cell>
          <cell r="E58">
            <v>0</v>
          </cell>
        </row>
        <row r="59">
          <cell r="A59" t="str">
            <v>CV3220</v>
          </cell>
          <cell r="B59" t="str">
            <v>PIT, ROCK. INCLUDES: PIT, PUBLIC SAFETY, BACKFILL, SPOIL REMOVAL AND CLEANUP. UNIT OF MEASURE = EACH</v>
          </cell>
          <cell r="C59">
            <v>507.00959812144453</v>
          </cell>
          <cell r="D59">
            <v>0</v>
          </cell>
          <cell r="E59">
            <v>0</v>
          </cell>
        </row>
        <row r="60">
          <cell r="A60" t="str">
            <v>CV3230</v>
          </cell>
          <cell r="B60" t="str">
            <v>BORING, CONVENTIONAL OR DIRECTIONAL,  DIRT, UP TO 6", INCLUDES: SETUP / BREAKDOWN,  BORE/REAM, INSTALL CONDUIT AND PULL STRING AND REMOVE SLURRY, EXCLUDES PIT. UNIT OF MEASURE = PER FOOT.</v>
          </cell>
          <cell r="C60">
            <v>25.800000420000003</v>
          </cell>
          <cell r="D60">
            <v>0</v>
          </cell>
          <cell r="E60">
            <v>0</v>
          </cell>
        </row>
        <row r="61">
          <cell r="A61" t="str">
            <v>CV3240</v>
          </cell>
          <cell r="B61" t="str">
            <v>BORING, CONVENTIONAL OR DIRECTIONAL,  CHUNK ROCK OR ROCK, UP TO 6", INCLUDES: SETUP/BREAKDOWN,  BORE/REAM, INSTALL CONDUIT AND PULL STRING AND REMOVE SLURRY, EXCLUDES PIT. UNIT OF MEASURE = PER FOOT.</v>
          </cell>
          <cell r="C61">
            <v>37.410000609000001</v>
          </cell>
          <cell r="D61">
            <v>0</v>
          </cell>
          <cell r="E61">
            <v>0</v>
          </cell>
        </row>
        <row r="62">
          <cell r="A62" t="str">
            <v>CV3250</v>
          </cell>
          <cell r="B62" t="str">
            <v>SLURRY CONTAINMENT. INCLUDES: COLLECTION AND REMOVAL OF BORING SLURRY. UNIT OF MEASURE = PER FOOT.</v>
          </cell>
          <cell r="C62">
            <v>2.9002199722128816</v>
          </cell>
          <cell r="D62">
            <v>0</v>
          </cell>
          <cell r="E62">
            <v>0</v>
          </cell>
        </row>
        <row r="63">
          <cell r="A63" t="str">
            <v>OH4000</v>
          </cell>
          <cell r="B63" t="str">
            <v>OH SET-UP, NEW CONSTRUCTION, SMALL PROJECTS (3 workpoints worked or less). PER WORKPOINT WORKED. INCLUDES:  TRUCK SET-UP/BREAKDOWN, TAILBOARD AS REQUIRED, PERSONAL PROTECTIVE EQUIPMENT,  WORK AREA PROTECTION, NORMAL TRAFFIC CONTROL AND CLEANUP. UNIT OF ME</v>
          </cell>
          <cell r="C63">
            <v>36.204482689375276</v>
          </cell>
          <cell r="D63">
            <v>0</v>
          </cell>
          <cell r="E63">
            <v>0</v>
          </cell>
        </row>
        <row r="64">
          <cell r="A64" t="str">
            <v>OH4010</v>
          </cell>
          <cell r="B64" t="str">
            <v>OH SET-UP, NEW CONSTRUCTION, LARGE PROJECTS (4 workpoints worked or more)/ROAD WIDENING. PER WORKPOINT WORKED. INCLUDES:  TRUCK SET-UP/BREAKDOWN, TAILBOARD AS REQUIRED, PERSONAL PROTECTIVE EQUIPMENT,  WORK AREA PROTECTION, NORMAL TRAFFIC CONTROL AND CLEAN</v>
          </cell>
          <cell r="C64">
            <v>108.52662676671247</v>
          </cell>
          <cell r="D64">
            <v>0</v>
          </cell>
          <cell r="E64">
            <v>0</v>
          </cell>
        </row>
        <row r="65">
          <cell r="A65" t="str">
            <v>OH4020</v>
          </cell>
          <cell r="B65" t="str">
            <v>OH SET-UP, RECONDUCTOR PROJECTS. PER WORKPOINT WORKED. INCLUDES:  TRUCK SET-UP/BREAKDOWN, TAILBOARD AS REQUIRED, PERSONAL PROTECTIVE EQUIPMENT,  WORK AREA PROTECTION, NORMAL TRAFFIC CONTROL AND CLEANUP. UNIT OF MEASURE = EACH.</v>
          </cell>
          <cell r="C65">
            <v>180.89218149475641</v>
          </cell>
          <cell r="D65">
            <v>0</v>
          </cell>
          <cell r="E65">
            <v>0</v>
          </cell>
        </row>
        <row r="66">
          <cell r="A66" t="str">
            <v>OH4025</v>
          </cell>
          <cell r="B66" t="str">
            <v>OH JUMPER. INCLUDES : CONDUCTOR AND CONNECTIONS. UNIT OF MEASURE = EACH.</v>
          </cell>
          <cell r="C66">
            <v>39.785861372676806</v>
          </cell>
          <cell r="D66">
            <v>18.080536019334303</v>
          </cell>
          <cell r="E66">
            <v>0</v>
          </cell>
        </row>
        <row r="67">
          <cell r="A67" t="str">
            <v>OH4030</v>
          </cell>
          <cell r="B67" t="str">
            <v>CROSSARM, WOOD/FIBERGLASS, UP TO 10', SINGLE, INCLUDES: DRILLING POLE, DRESS CROSSARM, CROSSARM, BRACES AND MOUNTING HARDWARE. UNIT OF MEASURE = EACH.</v>
          </cell>
          <cell r="C67">
            <v>25.308409361997356</v>
          </cell>
          <cell r="D67">
            <v>20.48982713355532</v>
          </cell>
          <cell r="E67">
            <v>24.092911142210177</v>
          </cell>
        </row>
        <row r="68">
          <cell r="A68" t="str">
            <v>OH4040</v>
          </cell>
          <cell r="B68" t="str">
            <v>CROSSARM WOOD/FIBERGLASS, UP TO 10', DOUBLE. INCLUDES: DRILLING POLE, DRESS CROSSARM, CROSSARM, BRACES AND MOUNTING HARDWARE. UNIT OF MEASURE = EACH.</v>
          </cell>
          <cell r="C68">
            <v>55.47881160314342</v>
          </cell>
          <cell r="D68">
            <v>50.660229374701387</v>
          </cell>
          <cell r="E68">
            <v>69.934558288469546</v>
          </cell>
        </row>
        <row r="69">
          <cell r="A69" t="str">
            <v>OH4050</v>
          </cell>
          <cell r="B69" t="str">
            <v>CROSSARM, DOUBLE ALLEY ARM, UP TO 10'. INCLUDES: DRILLING POLE, DRESS CROSSARM, CROSSARM, BRACES AND MOUNTING HARDWARE. UNIT OF MEASURE = EACH.</v>
          </cell>
          <cell r="C69">
            <v>86.821301413369994</v>
          </cell>
          <cell r="D69">
            <v>75.96863873669875</v>
          </cell>
          <cell r="E69">
            <v>129.01645390026781</v>
          </cell>
        </row>
        <row r="70">
          <cell r="A70" t="str">
            <v>OH4060</v>
          </cell>
          <cell r="B70" t="str">
            <v>BRACKET, STANDOFF, (1 OR 2 SINGLE PHASE, OR 1 OR 2 TWO PHASE), FIBERGLASS. INCLUDES: DRILLING POLE, BRACKET AND MOUNTING HARDWARE. UNIT OF MEASURE = EACH.</v>
          </cell>
          <cell r="C70">
            <v>16.865037799547121</v>
          </cell>
          <cell r="D70">
            <v>12.04645557110509</v>
          </cell>
          <cell r="E70">
            <v>26.523907581784535</v>
          </cell>
        </row>
        <row r="71">
          <cell r="A71" t="str">
            <v>OH4070</v>
          </cell>
          <cell r="B71" t="str">
            <v>DEAD-END CONDUCTOR, PRIMARY, THROUGH 4/0 WIRE. INCLUDES: INSULATOR AND/OR DEAD-END, HARDWARE AND SAGGING. UNIT OF MEASURE = PER CONDUCTOR.</v>
          </cell>
          <cell r="C71">
            <v>20.511532458908661</v>
          </cell>
          <cell r="D71">
            <v>10.852662676671249</v>
          </cell>
          <cell r="E71">
            <v>31.342489810226571</v>
          </cell>
        </row>
        <row r="72">
          <cell r="A72" t="str">
            <v>OH4080</v>
          </cell>
          <cell r="B72" t="str">
            <v>DEAD-END CONDUCTOR, PRIMARY, LARGER THAN 4/0 WIRE. INCLUDES: INSULATOR AND/OR DEAD-END, HARDWARE AND SAGGING. UNIT OF MEASURE = PER CONDUCTOR.</v>
          </cell>
          <cell r="C72">
            <v>37.398275583809124</v>
          </cell>
          <cell r="D72">
            <v>27.73940580157171</v>
          </cell>
          <cell r="E72">
            <v>50.63852404934805</v>
          </cell>
        </row>
        <row r="73">
          <cell r="A73" t="str">
            <v>OH4090</v>
          </cell>
          <cell r="B73" t="str">
            <v>DEAD-END CONDUCTOR. SECONDARY OR NEUTRAL,  ANY SIZE. INCLUDES: INSULATOR AND/OR DEAD-END, HARDWARE AND SAG. (BUNDLED CONDUCTOR CONSIDERED ONE DEAD-END) UNIT OF MEASURE = EACH.</v>
          </cell>
          <cell r="C73">
            <v>36.20448268937529</v>
          </cell>
          <cell r="D73">
            <v>18.102241344687645</v>
          </cell>
          <cell r="E73">
            <v>54.263313383356241</v>
          </cell>
        </row>
        <row r="74">
          <cell r="A74" t="str">
            <v>OH4095</v>
          </cell>
          <cell r="B74" t="str">
            <v>DEAD-END CONDUCTOR, FLOATING. INCLUDES: INSULATOR(S), DEADENDS AND SAG. UNIT OF MEASURE = EACH.</v>
          </cell>
          <cell r="C74">
            <v>39.785861372676806</v>
          </cell>
          <cell r="D74">
            <v>32.536282704660408</v>
          </cell>
          <cell r="E74">
            <v>0</v>
          </cell>
        </row>
        <row r="75">
          <cell r="A75" t="str">
            <v>OH4100</v>
          </cell>
          <cell r="B75" t="str">
            <v>INSULATOR OR MESSENGER CLAMP, ALL TYPES (EXCLUDING DEAD-END INSULATORS), PRIMARY OR SECONDARY. INCLUDES: INSULATOR, PIN/RACK, DRILLING IF REQUIRED, HARDWARE AND SECURING CONDUCTOR TO INSULATOR. UNIT OF MEASURE = EACH.</v>
          </cell>
          <cell r="C75">
            <v>18.123946670040983</v>
          </cell>
          <cell r="D75">
            <v>14.499157336032789</v>
          </cell>
          <cell r="E75">
            <v>32.536282704660408</v>
          </cell>
        </row>
        <row r="76">
          <cell r="A76" t="str">
            <v>OH4105</v>
          </cell>
          <cell r="B76" t="str">
            <v>BRACE(S), WOOD, (FOR CONVERTING EXISTING ARM FROM LIGHT CONSTRUCTION TO HEAVY CONSTRUCTION) INCLUDES: BRACE(S) AND HARDWARE. UNIT OF MEASURE = PER ARM.</v>
          </cell>
          <cell r="C76">
            <v>25.308409361997359</v>
          </cell>
          <cell r="D76">
            <v>10.852662676671249</v>
          </cell>
          <cell r="E76">
            <v>0</v>
          </cell>
        </row>
        <row r="77">
          <cell r="A77" t="str">
            <v>OH4110</v>
          </cell>
          <cell r="B77" t="str">
            <v>CUTOUT. FUSED OR SOLID BLADE. INCLUDES: MOUNT CUTOUT ON BRACKET AS REQUIRED, DRILL HOLE(S) AS REQUIRED, HARDWARE, CUTOUT AND/OR BRACKET, FUSE, JUMPER(S) AND CONNECTION(S). UNIT OF MEASURE = EACH.</v>
          </cell>
          <cell r="C77">
            <v>34.967279144234766</v>
          </cell>
          <cell r="D77">
            <v>32.557988030013746</v>
          </cell>
          <cell r="E77">
            <v>54.263313383356241</v>
          </cell>
        </row>
        <row r="78">
          <cell r="A78" t="str">
            <v>OH4120</v>
          </cell>
          <cell r="B78" t="str">
            <v>IN-LINE DISCONNECT. INCLUDES: ASSEMBLE DISCONNECT AND DEADENDS, INSTALL DISCONNECT AND DEADENDS, TEMPORARY JUMPER, SAG (AS REQUIRED), JUMPERS  AND CONNECTIONS. UNIT OF MEASURE = EACH.</v>
          </cell>
          <cell r="C78">
            <v>63.922183165593651</v>
          </cell>
          <cell r="D78">
            <v>63.922183165593651</v>
          </cell>
          <cell r="E78">
            <v>0</v>
          </cell>
        </row>
        <row r="79">
          <cell r="A79" t="str">
            <v>OH4130</v>
          </cell>
          <cell r="B79" t="str">
            <v>SWITCH, LOADBREAK, GANG OPERATED. INCLUDES: SETUP/BREAKDOWN,UNCRATE, ASSEMBLE, MOUNT SWITCH, ARRESTORS, TEMPORARY JUMPERS, GROUNDS, OPERATE SWITCH, ADJUST AS NEEDED, AND CLEANUP. UNIT OF MEASURE = EACH.</v>
          </cell>
          <cell r="C79">
            <v>716.82217421919802</v>
          </cell>
          <cell r="D79">
            <v>324.30005837930315</v>
          </cell>
          <cell r="E79">
            <v>520.52841157371802</v>
          </cell>
        </row>
        <row r="80">
          <cell r="A80" t="str">
            <v>OH4140</v>
          </cell>
          <cell r="B80" t="str">
            <v>RECLOSER. SINGLE PHASE. INCLUDES: ASSEMBLE/MOUNT RECLOSER, GROUND(S), ARRESTOR, DRIVEN GROUND(S) AS REQUIRED AND CONNECTIONS. UNIT OF MEASURE = EACH.</v>
          </cell>
          <cell r="C80">
            <v>108.54833209206583</v>
          </cell>
          <cell r="D80">
            <v>108.54833209206583</v>
          </cell>
          <cell r="E80">
            <v>155.58377213275904</v>
          </cell>
        </row>
        <row r="81">
          <cell r="A81" t="str">
            <v>OH4150</v>
          </cell>
          <cell r="B81" t="str">
            <v>RECLOSER. THREE PHASE. INCLUDES: ASSEMBLE/MOUNT RECLOSER, GROUND(S), DRIVEN GROUND(S) AS REQUIRED, CONNECTIONS, ARRESTORS, CONTROL BOX AND CONTROL CABLE. UNIT OF MEASURE = EACH.</v>
          </cell>
          <cell r="C81">
            <v>303.89626027214831</v>
          </cell>
          <cell r="D81">
            <v>303.89626027214831</v>
          </cell>
          <cell r="E81">
            <v>477.49545244818165</v>
          </cell>
        </row>
        <row r="82">
          <cell r="A82" t="str">
            <v>OH4160</v>
          </cell>
          <cell r="B82" t="str">
            <v>BYPASS, THREE PHASE. INCLUDES: BRACKET, ASSEMBLE/MOUNT BYPASS,  JUMPERS  AND CONNECTIONS. UNIT OF MEASURE = EACH PHASE.</v>
          </cell>
          <cell r="C82">
            <v>170.0395188180851</v>
          </cell>
          <cell r="D82">
            <v>83.218217404715148</v>
          </cell>
          <cell r="E82">
            <v>253.23603089744694</v>
          </cell>
        </row>
        <row r="83">
          <cell r="A83" t="str">
            <v>OH4170</v>
          </cell>
          <cell r="B83" t="str">
            <v>ARRESTOR, DISTRIBUTION. INCLUDES: ARRESTOR,  GROUND, MOUNT BRACKET WHEN APPLICABLE, JUMPERS AND CONNECTION(S).  UNIT OF MEASURE = EACH.</v>
          </cell>
          <cell r="C83">
            <v>47.013734715339858</v>
          </cell>
          <cell r="D83">
            <v>32.557988030013746</v>
          </cell>
          <cell r="E83">
            <v>68.740765394035691</v>
          </cell>
        </row>
        <row r="84">
          <cell r="A84" t="str">
            <v>OH4180</v>
          </cell>
          <cell r="B84" t="str">
            <v>SET UP/BREAKDOWN, TENSIONER AND PULLER. INCLUDES: TENSIONER, PULLING RIG, GROUNDING, PULL ROPE, CONDUCTOR PREPARATION AND CONDUCTOR TO FIRST ROLLER. (ANY NUMBER OF CONDUCTORS) UNIT OF MEASURE = EACH.</v>
          </cell>
          <cell r="C84">
            <v>482.53095785515501</v>
          </cell>
          <cell r="D84">
            <v>0</v>
          </cell>
          <cell r="E84">
            <v>0</v>
          </cell>
        </row>
        <row r="85">
          <cell r="A85" t="str">
            <v>OH4190</v>
          </cell>
          <cell r="B85" t="str">
            <v>BARE CONDUCTOR, ANY SIZE. INCLUDES: ROLLERS, STRING,  ROPE, CONDUCTOR AND CLEANUP.  UNIT OF MEASURE = PER FOOT, PER CONDUCTOR.</v>
          </cell>
          <cell r="C85">
            <v>0.25800000420000002</v>
          </cell>
          <cell r="D85">
            <v>0.18763636669090913</v>
          </cell>
          <cell r="E85">
            <v>0</v>
          </cell>
        </row>
        <row r="86">
          <cell r="A86" t="str">
            <v>OH4195</v>
          </cell>
          <cell r="B86" t="str">
            <v>OH SECONDARY, THROUGH 4/0, THROUGH 4 CONDUCTORS, ANY LENGTH. INCLUDES: SECONDARY, HARDWARE,  CONNECTIONS ON BOTH ENDS AND VOLTAGE TEST. UNIT OF MEASURE = EACH SPAN.</v>
          </cell>
          <cell r="C86">
            <v>86.821301413369994</v>
          </cell>
          <cell r="D86">
            <v>57.866397392011102</v>
          </cell>
          <cell r="E86">
            <v>50.63852404934805</v>
          </cell>
        </row>
        <row r="87">
          <cell r="A87" t="str">
            <v>OH4196</v>
          </cell>
          <cell r="B87" t="str">
            <v>OH SECONDARY, LARGER THAN 4/0, THROUGH 4 CONDUCTORS, ANY LENGTH. INCLUDES: SECONDARY, HARDWARE,  CONNECTIONS ON BOTH ENDS AND VOLTAGE TEST. UNIT OF MEASURE = EACH SPAN.</v>
          </cell>
          <cell r="C87">
            <v>122.98237345203862</v>
          </cell>
          <cell r="D87">
            <v>57.866397392011102</v>
          </cell>
          <cell r="E87">
            <v>50.63852404934805</v>
          </cell>
        </row>
        <row r="88">
          <cell r="A88" t="str">
            <v>OH4200</v>
          </cell>
          <cell r="B88" t="str">
            <v>TRANSFER, CONDUCTOR, PRIMARY/SECONDARY, ANY SIZE. INCLUDES: UN-TIE CONDUCTOR, MOVE CONDUCTOR AND RE-TIE CONDUCTOR AT NEW POSITION.  UNIT OF MEASURE = EACH PER CONDUCTOR.</v>
          </cell>
          <cell r="D88">
            <v>0</v>
          </cell>
          <cell r="E88">
            <v>10.874368002024593</v>
          </cell>
        </row>
        <row r="89">
          <cell r="A89" t="str">
            <v>OH4210</v>
          </cell>
          <cell r="B89" t="str">
            <v>TRANSFER, CONDUCTOR TO NEW POSITION FOR RECONDUCTOR WORK. INCLUDES: INSTALL EXTENSION ARM, UN-TIE, MOVE CONDUCTOR, TIE, REMOVE  EXTENSION ARM. UNIT OF MEASURE = EACH PER CONDUCTOR.</v>
          </cell>
          <cell r="D89">
            <v>0</v>
          </cell>
          <cell r="E89">
            <v>57.888102717364447</v>
          </cell>
        </row>
        <row r="90">
          <cell r="A90" t="str">
            <v>OH4220</v>
          </cell>
          <cell r="B90" t="str">
            <v>TRANSFER, JUMPER/PRIMARY LEAD TO NEW POSITION FOR RECONDUCTOR WORK. INCLUDES: TEMPORARY JUMPER, CONNECTIONS AND JUMPER. UNIT OF MEASURE = EACH PER CONDUCTOR.</v>
          </cell>
          <cell r="D90">
            <v>0</v>
          </cell>
          <cell r="E90">
            <v>39.785861372676806</v>
          </cell>
        </row>
        <row r="91">
          <cell r="A91" t="str">
            <v>OH4240</v>
          </cell>
          <cell r="B91" t="str">
            <v>CONDUCTOR, EXTENSION, (BUNDLED CONDUCTOR CONSIDERED AS ONE CONDUCTOR), UP TO 10'. INCLUDES: CONDUCTOR, TEMPORARY JUMPER AND SPLICE(S).  UNIT OF MEASURE = EACH.</v>
          </cell>
          <cell r="C91">
            <v>65.409451064804998</v>
          </cell>
          <cell r="D91">
            <v>0</v>
          </cell>
          <cell r="E91">
            <v>0</v>
          </cell>
        </row>
        <row r="92">
          <cell r="A92" t="str">
            <v>OH4310</v>
          </cell>
          <cell r="B92" t="str">
            <v>CAPACITOR BANK, PRE-ASSEMBLED 3 PHASE. INCLUDES: UNCRATE, RACK, JUMPERS, CONTROL BOX, CONTROL CABLE, GROUND, DRIVEN GROUND(S) AS REQUIRED, CONNECTIONS AND TEST. UNIT OF MEASURE = EACH.</v>
          </cell>
          <cell r="C92">
            <v>325.70636157719645</v>
          </cell>
          <cell r="D92">
            <v>197.60195166677593</v>
          </cell>
          <cell r="E92">
            <v>437.4257039958834</v>
          </cell>
        </row>
        <row r="93">
          <cell r="A93" t="str">
            <v>OH4320</v>
          </cell>
          <cell r="B93" t="str">
            <v>VOLTAGE REGULATOR. INCLUDES: SETUP/BREAKDOWN, REGULATOR WITH BRACKET/HARDWARE, JUMPER(S), GROUND, DRIVEN GROUND(S) AS REQUIRED, CONTROL BOX, CONTROL CABLE, CONNECTIONS AND CLEANUP. UNIT OF MEASURE = EACH</v>
          </cell>
          <cell r="C93">
            <v>313.40938477701314</v>
          </cell>
          <cell r="D93">
            <v>228.93307872681748</v>
          </cell>
          <cell r="E93">
            <v>466.00963411120324</v>
          </cell>
        </row>
        <row r="94">
          <cell r="A94" t="str">
            <v>OH4330</v>
          </cell>
          <cell r="B94" t="str">
            <v>TRANSFORMER, SINGLE PHASE, 50KVA AND BELOW, ON POLE OR PLATFORM. INCLUDES: TRANSFORMER LEADS/JUMPERS AS REQUIRED, DRIVEN GROUND(S) AS REQUIRED, CONNECTIONS AND VERIFY VOLTAGE. UNIT OF MEASURE = EACH.</v>
          </cell>
          <cell r="C94">
            <v>92.811971210892509</v>
          </cell>
          <cell r="D94">
            <v>53.047815163569069</v>
          </cell>
          <cell r="E94">
            <v>136.24432724293086</v>
          </cell>
        </row>
        <row r="95">
          <cell r="A95" t="str">
            <v>OH4340</v>
          </cell>
          <cell r="B95" t="str">
            <v xml:space="preserve">TRANSFORMER, SINGLE PHASE, OVER 50KVA ON POLE OR PLATFORM. INCLUDES: SETUP/BREAKDOWN, TRANSFORMER LEADS/JUMPERS AS REQUIRED, DRIVEN GROUND(S) AS REQUIRED, CONNECTIONS, VERIFY VOLTAGE AND CLEANUP. UNIT OF MEASURE = EACH.  </v>
          </cell>
          <cell r="C95">
            <v>291.62803757243307</v>
          </cell>
          <cell r="D95">
            <v>204.40453457751562</v>
          </cell>
          <cell r="E95">
            <v>406.02916748477691</v>
          </cell>
        </row>
        <row r="96">
          <cell r="A96" t="str">
            <v>OH4350</v>
          </cell>
          <cell r="B96" t="str">
            <v>BRACKET, TRANSFORMER MOUNTING. INCLUDES: ASSEMBLE BRACKET AND MOUNT BRACKET. UNIT OF MEASURE = EACH.</v>
          </cell>
          <cell r="C96">
            <v>25.308409361997359</v>
          </cell>
          <cell r="D96">
            <v>7.2278733426630533</v>
          </cell>
          <cell r="E96">
            <v>32.557988030013746</v>
          </cell>
        </row>
        <row r="97">
          <cell r="A97" t="str">
            <v>OH4360</v>
          </cell>
          <cell r="B97" t="str">
            <v>PLATFORM INCLUDES:SETUP/BREAKDOWN, UNCRATE, ASSEMBLE, TIMBERS, ATTACHMENT AND CLEANUP. UNIT OF MEASURE = EACH.</v>
          </cell>
          <cell r="C97">
            <v>1308.1890212961</v>
          </cell>
          <cell r="D97">
            <v>490.57088298603753</v>
          </cell>
          <cell r="E97">
            <v>1308.1890212961</v>
          </cell>
        </row>
        <row r="98">
          <cell r="A98" t="str">
            <v>OH4370</v>
          </cell>
          <cell r="B98" t="str">
            <v>ASSIST WITH SWITCHING, OVERHEAD. INCLUDES: ASSIST IN SWITCHING AS NEEDED. UNIT OF MEASURE = PER HOUR.</v>
          </cell>
          <cell r="C98">
            <v>217.05325353342496</v>
          </cell>
          <cell r="D98">
            <v>0</v>
          </cell>
          <cell r="E98">
            <v>0</v>
          </cell>
        </row>
        <row r="99">
          <cell r="A99" t="str">
            <v>OH4380</v>
          </cell>
          <cell r="B99" t="str">
            <v>DOWN GUY OR POLE TO POLE GUY, ANY SIZE. INCLUDES: POLE AND ANCHOR ATTACHMENT HARDWARE, GUY, GROUND/GUY INSULATOR AS REQUIRED, GUY TENSION AND GUY GUARD. UNIT OF MEASURE = EACH.</v>
          </cell>
          <cell r="C99">
            <v>36.1610720386686</v>
          </cell>
          <cell r="D99">
            <v>22.899118247776336</v>
          </cell>
          <cell r="E99">
            <v>40.979654267110639</v>
          </cell>
        </row>
        <row r="100">
          <cell r="A100" t="str">
            <v>OH4390</v>
          </cell>
          <cell r="B100" t="str">
            <v>GUY, SIDEWALK, ANY SIZE. INCLUDES: POLE AND ANCHOR ATTACHMENT HARDWARE, GUY, GROUND/GUY INSULATOR AS REQUIRED, GUY TENSION AND GUY GUARD. UNIT OF MEASURE = EACH.</v>
          </cell>
          <cell r="C100">
            <v>68.719060068682339</v>
          </cell>
          <cell r="D100">
            <v>43.410650706684997</v>
          </cell>
          <cell r="E100">
            <v>68.719060068682339</v>
          </cell>
        </row>
        <row r="101">
          <cell r="A101" t="str">
            <v>OH4410</v>
          </cell>
          <cell r="B101" t="str">
            <v>CUT POLE TOP, INCLUDES:  CUT POLE AND REMOVE GROUND WIRE AS REQUIRED. UNIT OF MEASURE = EACH.</v>
          </cell>
          <cell r="D101">
            <v>50.63852404934805</v>
          </cell>
          <cell r="E101">
            <v>0</v>
          </cell>
        </row>
        <row r="102">
          <cell r="A102" t="str">
            <v>TS5000</v>
          </cell>
          <cell r="B102" t="str">
            <v>PAD MOUNT/SUB-SURFACE/VAULT EQUIPMENT, THREE PHASE. INCLUDES: SETUP/BREAKDOWN, TRANSFORMER, SWITCHGEAR OR CABINET OF ANY KIND. INCLUDES: ANCHOR, GROUND, FUSES AS REQUIRED, LOCK AND LABEL. UNIT OF MEASURE = EACH.</v>
          </cell>
          <cell r="C102">
            <v>102.48796651310874</v>
          </cell>
          <cell r="D102">
            <v>91.351457759466712</v>
          </cell>
          <cell r="E102">
            <v>169.34712650946364</v>
          </cell>
        </row>
        <row r="103">
          <cell r="A103" t="str">
            <v>TS5010</v>
          </cell>
          <cell r="B103" t="str">
            <v>PAD MOUNT/SUB-SURFACE/VAULT EQUIPMENT, THREE PHASE, TO INCLUDE TRANSFORMER, SWITCHGEAR OR CABINET OF ANY KIND. INCLUDES: DELIVERY TO JOB SITE, SETUP/BREAKDOWN AND SET. UNIT OF MEASURE = EACH.</v>
          </cell>
          <cell r="C103">
            <v>208.28701539071878</v>
          </cell>
          <cell r="D103">
            <v>208.28701539071878</v>
          </cell>
          <cell r="E103">
            <v>0</v>
          </cell>
        </row>
        <row r="104">
          <cell r="A104" t="str">
            <v>TS5020</v>
          </cell>
          <cell r="B104" t="str">
            <v>ASSIST THIRD PARTY SETTING PAD MOUNTED EQUIPMENT. INCLUDES: SETUP/BREAKDOWN, ROUTE CONDUCTOR AND LOCK. UNIT OF MEASURE = EACH.</v>
          </cell>
          <cell r="C104">
            <v>104.72061592710418</v>
          </cell>
          <cell r="D104">
            <v>0</v>
          </cell>
          <cell r="E104">
            <v>0</v>
          </cell>
        </row>
        <row r="105">
          <cell r="A105" t="str">
            <v>TS5030</v>
          </cell>
          <cell r="B105" t="str">
            <v>PAD MOUNT/SUB-SURFACE/VAULT EQUIPMENT, SINGLE PHASE OF ANY KIND. INCLUDES: SETUP/BREAKDOWN, ANCHOR, GROUND, SECONDARY STUDS AND CONNECTIONS, FUSES AS REQUIRED, LOCK AND LABEL. UNIT OF MEASURE = EACH.</v>
          </cell>
          <cell r="C105">
            <v>58.663866039593138</v>
          </cell>
          <cell r="D105">
            <v>47.527357285951148</v>
          </cell>
          <cell r="E105">
            <v>79.466276148437046</v>
          </cell>
        </row>
        <row r="106">
          <cell r="A106" t="str">
            <v>TS5040</v>
          </cell>
          <cell r="B106" t="str">
            <v>PAD MOUNT EQUIPMENT DELIVERY, SINGLE PHASE. INCLUDES: DELIVERY TO JOB SITE, SETUP/BREAKDOWN AND SET. UNIT OF MEASURE = EACH.</v>
          </cell>
          <cell r="C106">
            <v>55.557089905217715</v>
          </cell>
          <cell r="D106">
            <v>55.557089905217715</v>
          </cell>
          <cell r="E106">
            <v>0</v>
          </cell>
        </row>
        <row r="107">
          <cell r="A107" t="str">
            <v>TS5050</v>
          </cell>
          <cell r="B107" t="str">
            <v>DISCONNECT/RECONNECT PAD MOUNT EQUIPMENT.SINGLE PHASE OR THREE PHASE. INCLUDES: UNBOLTING CONNECTORS FROM OLD EQUIPMENT,  REBOLTING CONNECTORS ON NEW EQUIPMENT. UNIT OF MEASURE = EACH CONNECTION.</v>
          </cell>
          <cell r="C107">
            <v>5.9359062264310296</v>
          </cell>
          <cell r="D107">
            <v>0</v>
          </cell>
          <cell r="E107">
            <v>0</v>
          </cell>
        </row>
        <row r="108">
          <cell r="A108" t="str">
            <v>UT6000</v>
          </cell>
          <cell r="B108" t="str">
            <v>TERMINATE, PRIMARY CABLE POLE RISER, SINGLE PHASE, THROUGH 1/0; INCLUDES: SETUP/BREAKDOWN, HARDWARE, BRACKET, GRIP, TERMINATOR, TERMINAL LUG, GROUNDS, JUMPER, LIGHTNING ARRESTOR, SEALING COMPOUND, CONNECTIONS AND TAGS/TAGGING. UNIT OF MEASURE = EACH.</v>
          </cell>
          <cell r="C108">
            <v>216.63086155309892</v>
          </cell>
          <cell r="D108">
            <v>134.96015315012573</v>
          </cell>
          <cell r="E108">
            <v>0</v>
          </cell>
        </row>
        <row r="109">
          <cell r="A109" t="str">
            <v>UT6010</v>
          </cell>
          <cell r="B109" t="str">
            <v>TERMINATE, PRIMARY CABLE POLE RISER, THREE PHASE, THROUGH 4/0; INCLUDES:  SETUP/BREAKDOWN, HARDWARE, BRACKET, GRIP, TERMINATORS, TERMINAL LUGS, GROUNDS, JUMPERS, LIGHTNING ARRESTORS, SEALING COMPOUND, CONNECTIONS AND TAGS/TAGGING. UNIT OF MEASURE = EACH.</v>
          </cell>
          <cell r="C109">
            <v>376.41396677456919</v>
          </cell>
          <cell r="D109">
            <v>170.45803997489833</v>
          </cell>
          <cell r="E109">
            <v>0</v>
          </cell>
        </row>
        <row r="110">
          <cell r="A110" t="str">
            <v>UT6020</v>
          </cell>
          <cell r="B110" t="str">
            <v>TERMINATE, PRIMARY CABLE POLE RISER, THREE PHASE, LARGER THAN 4/0; INCLUDES:  SETUP/BREAKDOWN, HARDWARE, BRACKET, GRIP, TERMINATORS, TERMINAL LUGS, GROUNDS, JUMPERS, LIGHTNING ARRESTORS, SEALING COMPOUND, CONNECTIONS AND TAGS/TAGGING. UNIT OF MEASURE = EA</v>
          </cell>
          <cell r="C110">
            <v>543.33500241998843</v>
          </cell>
          <cell r="D110">
            <v>191.74398771676371</v>
          </cell>
          <cell r="E110">
            <v>0</v>
          </cell>
        </row>
        <row r="111">
          <cell r="A111" t="str">
            <v>UT6030</v>
          </cell>
          <cell r="B111" t="str">
            <v>POLE RISER,  THROUGH 3''. INCLUDES:  SETUP/BREAKDOWN, HARDWARE, CONDUIT W/PULL STRING AND BRACKETS AS NEEDED. UNIT OF MEASURE = EACH.</v>
          </cell>
          <cell r="C111">
            <v>131.40184156564973</v>
          </cell>
          <cell r="D111">
            <v>95.882647485880284</v>
          </cell>
          <cell r="E111">
            <v>138.49715747960488</v>
          </cell>
        </row>
        <row r="112">
          <cell r="A112" t="str">
            <v>UT6040</v>
          </cell>
          <cell r="B112" t="str">
            <v>POLE RISER, ABOVE 3''.  INCLUDES:  SETUP/BREAKDOWN, HARDWARE, CONDUIT W/PULL STRING AND BRACKETS. UNIT OF MEASURE = EACH</v>
          </cell>
          <cell r="C112">
            <v>156.24610089199118</v>
          </cell>
          <cell r="D112">
            <v>95.882647485880284</v>
          </cell>
          <cell r="E112">
            <v>0</v>
          </cell>
        </row>
        <row r="113">
          <cell r="A113" t="str">
            <v>UT6070</v>
          </cell>
          <cell r="B113" t="str">
            <v>FAULT INDICATOR, THREE PHASE/SINGLE PHASE. INCLUDES: CURRENT SENSORS, CONDUCTOR AND REMOTE INDICATOR.  UNIT OF MEASURE = PER SET.</v>
          </cell>
          <cell r="C113">
            <v>28.957596591102728</v>
          </cell>
          <cell r="D113">
            <v>13.369158167637455</v>
          </cell>
          <cell r="E113">
            <v>0</v>
          </cell>
        </row>
        <row r="114">
          <cell r="A114" t="str">
            <v>UT6080</v>
          </cell>
          <cell r="B114" t="str">
            <v>ELBOW OR ELBOW ARRESTOR, PRIMARY, 200 AMP. INCLUDES:  SETUP/BREAKDOWN, BUSHING INSERTS AS REQUIRED, PREPARE CABLE  PER SPECIFICATIONS (INCLUDES FEED THROUGH DEVICE OR PARKING BUSHING AS REQUIRED), LUG AND ELBOW ON CABLE, PLUG INTO RECEPTACLE, FAULT INDICA</v>
          </cell>
          <cell r="C114">
            <v>63.129164867584066</v>
          </cell>
          <cell r="D114">
            <v>20.05373725145618</v>
          </cell>
          <cell r="E114">
            <v>0</v>
          </cell>
        </row>
        <row r="115">
          <cell r="A115" t="str">
            <v>UT6090</v>
          </cell>
          <cell r="B115" t="str">
            <v>T' BODY, PRIMARY, 600 AMP, SINGLE INSTALLATION. INCLUDES:  SETUP/BREAKDOWN, PREPARE CABLE  PER SPECIFICATIONS, INSTALL ADAPTER,  LUG AND ' T ' BODY ON CABLE, ASSOCIATED CONNECTORS AS SPECIFIED, TAG CABLE,  GROUND CABLE NEUTRAL, TRAIN AND RACK CABLE AND CL</v>
          </cell>
          <cell r="C115">
            <v>158.9592906132093</v>
          </cell>
          <cell r="D115">
            <v>45.308077030123329</v>
          </cell>
          <cell r="E115">
            <v>0</v>
          </cell>
        </row>
        <row r="116">
          <cell r="A116" t="str">
            <v>UT6095</v>
          </cell>
          <cell r="B116" t="str">
            <v>MANHOLE/VAULT 'T' BODY, PRIMARY, 600 AMP, SINGLE INSTALLATION. INCLUDES:  PREPARE CABLE  PER SPECIFICATIONS, INSTALL ADAPTER,  LUG AND ' T ' BODY ON CABLE, ASSOCIATED CONNECTORS AS SPECIFIED, TAG CABLE,  GROUND CABLE NEUTRAL, TRAIN AND RACK CABLE. UNIT OF</v>
          </cell>
          <cell r="C116">
            <v>175.52807779448378</v>
          </cell>
          <cell r="D116">
            <v>78.995534560973795</v>
          </cell>
          <cell r="E116">
            <v>0</v>
          </cell>
        </row>
        <row r="117">
          <cell r="A117" t="str">
            <v>UT6100</v>
          </cell>
          <cell r="B117" t="str">
            <v>STRAIGHT SPLICE, PRIMARY, THROUGH 4/0. INCLUDES: SETUP/BREAKDOWN, CABLE PREPARATION, LUG, PRE-MOLDED SPLICE, TAGS/TAGGING,  GROUND AND CLEANUP. UNIT OF MEASURE = EACH</v>
          </cell>
          <cell r="C117">
            <v>69.827113109570419</v>
          </cell>
          <cell r="D117">
            <v>0</v>
          </cell>
          <cell r="E117">
            <v>0</v>
          </cell>
        </row>
        <row r="118">
          <cell r="A118" t="str">
            <v>UT6105</v>
          </cell>
          <cell r="B118" t="str">
            <v>MANHOLE/VAULT STRAIGHT SPLICE, PRIMARY, THROUGH 4/0. INCLUDES: CABLE PREPARATION, LUG, PRE-MOLDED SPLICE, TAGS/TAGGING AND GROUND. UNIT OF MEASURE = EACH</v>
          </cell>
          <cell r="C118">
            <v>87.772816178859756</v>
          </cell>
          <cell r="D118">
            <v>0</v>
          </cell>
          <cell r="E118">
            <v>0</v>
          </cell>
        </row>
        <row r="119">
          <cell r="A119" t="str">
            <v>UT6110</v>
          </cell>
          <cell r="B119" t="str">
            <v>STRAIGHT SPLICE, PRIMARY, LARGER THAN 4/0.   INCLUDES: SETUP/BREAKDOWN, CABLE PREPARATION, LUG, PRE-MOLDED SPLICE, TAGS/TAGGING, GROUND, TRAIN AND RACK CABLE AND CLEANUP. UNIT OF MEASURE = EACH.</v>
          </cell>
          <cell r="C119">
            <v>112.88917156753065</v>
          </cell>
          <cell r="D119">
            <v>0</v>
          </cell>
          <cell r="E119">
            <v>0</v>
          </cell>
        </row>
        <row r="120">
          <cell r="A120" t="str">
            <v>UT6115</v>
          </cell>
          <cell r="B120" t="str">
            <v>MANHOLE/VAULT STRAIGHT SPLICE, PRIMARY, LARGER THAN 4/0.   INCLUDES: CABLE PREPARATION, LUG, PRE-MOLDED SPLICE, TAGS/TAGGING, GROUND, TRAIN AND RACK CABLE. UNIT OF MEASURE = ONE SET OF THREE.</v>
          </cell>
          <cell r="C120">
            <v>424.24112971890088</v>
          </cell>
          <cell r="D120">
            <v>169.69645188756036</v>
          </cell>
          <cell r="E120">
            <v>0</v>
          </cell>
        </row>
        <row r="121">
          <cell r="A121" t="str">
            <v>UT6120</v>
          </cell>
          <cell r="B121" t="str">
            <v>TERMINATOR, PRIMARY INDOOR, THROUGH 4/0. INCLUDES: SETUP/BREAKDOWN, TRAIN AND PREPARE CABLE, COLD SHRINK, TERMINAL LUG, GROUND, CONNECTIONS, TAG AND CLEANUP. UNIT OF MEASURE = EACH PER PHASE.</v>
          </cell>
          <cell r="C121">
            <v>56.457954941932961</v>
          </cell>
          <cell r="D121">
            <v>0</v>
          </cell>
          <cell r="E121">
            <v>0</v>
          </cell>
        </row>
        <row r="122">
          <cell r="A122" t="str">
            <v>UT6125</v>
          </cell>
          <cell r="B122" t="str">
            <v>MANHOLE/VAULT TERMINATOR, PRIMARY INDOOR, THROUGH 4/0. INCLUDES: TRAIN AND PREPARE CABLE, COLD SHRINK, TERMINAL LUG, GROUND, CONNECTIONS AND TAG. UNIT OF MEASURE = EACH PER PHASE.</v>
          </cell>
          <cell r="C122">
            <v>67.304195445949688</v>
          </cell>
          <cell r="D122">
            <v>0</v>
          </cell>
          <cell r="E122">
            <v>0</v>
          </cell>
        </row>
        <row r="123">
          <cell r="A123" t="str">
            <v>UT6130</v>
          </cell>
          <cell r="B123" t="str">
            <v>TERMINATOR, PRIMARY INDOOR, OVER 4/0. INCLUDES: SETUP/BREAKDOWN, TRAIN AND PREPARE CABLE, COLD SHRINK, TERMINAL LUG, GROUND, CONNECTIONS TAG AND CLEANUP. UNIT OF MEASURE = EACH SET OF THREE.</v>
          </cell>
          <cell r="C123">
            <v>216.15254925436236</v>
          </cell>
          <cell r="D123">
            <v>0</v>
          </cell>
          <cell r="E123">
            <v>0</v>
          </cell>
        </row>
        <row r="124">
          <cell r="A124" t="str">
            <v>UT6135</v>
          </cell>
          <cell r="B124" t="str">
            <v>MANHOLE/VAULT TERMINATOR, PRIMARY INDOOR, OVER 4/0. INCLUDES: TRAIN AND PREPARE CABLE, COLD SHRINK, TERMINAL LUG, GROUND, CONNECTIONS AND TAG. UNIT OF MEASURE = EACH SET OF THREE.</v>
          </cell>
          <cell r="C124">
            <v>272.11328471770116</v>
          </cell>
          <cell r="D124">
            <v>0</v>
          </cell>
          <cell r="E124">
            <v>0</v>
          </cell>
        </row>
        <row r="125">
          <cell r="A125" t="str">
            <v>UT6170</v>
          </cell>
          <cell r="B125" t="str">
            <v>TERMINATE, SECONDARY/SERVICE SINGLE PHASE, SET SCREW CONNECTOR. THROUGH 500MCM. INCLUDES: PREPARING CABLE ENDS, CONNECTION, INSTALL MOLE BODIES AS REQUIRED, SLEEVES AND TAGS/TAGGING. UNIT OF MEASURE = PER CONNECTION.</v>
          </cell>
          <cell r="C125">
            <v>6.6845790838187273</v>
          </cell>
          <cell r="D125">
            <v>2.0053737251456183</v>
          </cell>
          <cell r="E125">
            <v>0</v>
          </cell>
        </row>
        <row r="126">
          <cell r="A126" t="str">
            <v>UT6180</v>
          </cell>
          <cell r="B126" t="str">
            <v>TERMINATE, SECONDARY/SERVICE COMPRESSION CONNECTOR . THROUGH 500MCM. INCLUDES: PHASE VERIFICATION, TRAIN CABLE, PREPARE CABLE, INSTALL MOLE BODIES AS REQUIRED, TAGS/TAGGING,  AND CONNECTION. UNIT OF MEASURE = PER CONNECTION.</v>
          </cell>
          <cell r="C126">
            <v>29.719638606658059</v>
          </cell>
          <cell r="D126">
            <v>0</v>
          </cell>
          <cell r="E126">
            <v>0</v>
          </cell>
        </row>
        <row r="127">
          <cell r="A127" t="str">
            <v>UT6190</v>
          </cell>
          <cell r="B127" t="str">
            <v>TERMINATE, SECONDARY/SERVICE COMPRESSION CONNECTOR . ABOVE 500MCM. INCLUDES: PHASE VERIFICATION, TRAIN CABLE, PREPARE CABLE, TAGS/TAGGING, AND CONNECTION. UNIT OF MEASURE = PER CONNECTION.</v>
          </cell>
          <cell r="C127">
            <v>49.024703000726554</v>
          </cell>
          <cell r="D127">
            <v>0</v>
          </cell>
          <cell r="E127">
            <v>0</v>
          </cell>
        </row>
        <row r="128">
          <cell r="A128" t="str">
            <v>UT6200</v>
          </cell>
          <cell r="B128" t="str">
            <v>FIREPROOFING CABLE. INCLUDES: FIREPROOFING. UNIT OF MEASURE =  PER LINEAR FOOT.</v>
          </cell>
          <cell r="C128">
            <v>2.2326494139954547</v>
          </cell>
          <cell r="D128">
            <v>1.1163247069977273</v>
          </cell>
          <cell r="E128">
            <v>0</v>
          </cell>
        </row>
        <row r="129">
          <cell r="A129" t="str">
            <v>MS7000</v>
          </cell>
          <cell r="B129" t="str">
            <v xml:space="preserve">OVERHEAD COVER-UP. INCLUDES: PLACEMENT AND REMOVAL OF ALL RUBBER BLANKET(S) AND/OR ALL RUBBER HOSES REQUIRED PER WORKPOINT. UNIT OF MEASURE = EACH. </v>
          </cell>
          <cell r="C129">
            <v>54.263313383356241</v>
          </cell>
          <cell r="D129">
            <v>0</v>
          </cell>
          <cell r="E129">
            <v>0</v>
          </cell>
        </row>
        <row r="130">
          <cell r="A130" t="str">
            <v>MS7020</v>
          </cell>
          <cell r="B130" t="str">
            <v>LOCATE - SITE VISIT AND MEETING. INCLUDES: TRAVEL TO INITIAL EXCAVATION SITE, WAIT AND MEET WITH OTHER UTILITIES. UNIT OF MEASURE = PER SITE VISIT.</v>
          </cell>
          <cell r="C130">
            <v>46.921600763840004</v>
          </cell>
          <cell r="D130">
            <v>0</v>
          </cell>
          <cell r="E130">
            <v>0</v>
          </cell>
        </row>
        <row r="131">
          <cell r="A131" t="str">
            <v>MS7030</v>
          </cell>
          <cell r="B131" t="str">
            <v>LOCATE - SUBSEQUENT WORK POINTS. INCLUDES: LOCATE ACTIVITIES AT SUBSEQUENT WORK POINTS. UNIT OF MEASURE = PER WORK POINT WITH LOCATE ACTIVITY.</v>
          </cell>
          <cell r="C131">
            <v>3.9085693436278723</v>
          </cell>
          <cell r="D131">
            <v>0</v>
          </cell>
          <cell r="E131">
            <v>0</v>
          </cell>
        </row>
        <row r="132">
          <cell r="A132" t="str">
            <v>MS7040</v>
          </cell>
          <cell r="B132" t="str">
            <v>LOCATE - INFORMATIONAL VISIT. INCLUDES: TRAVEL TO WORK SITE AND DATA COLLECTION.  UNIT OF MEASURE = PER SITE VISIT.</v>
          </cell>
          <cell r="C132">
            <v>31.282631229252129</v>
          </cell>
          <cell r="D132">
            <v>0</v>
          </cell>
          <cell r="E132">
            <v>0</v>
          </cell>
        </row>
        <row r="133">
          <cell r="A133" t="str">
            <v>MS7050</v>
          </cell>
          <cell r="B133" t="str">
            <v>EXTRAORDINARY TRAFFIC CONTROL. INCLUDES: SET UP AND REMOVAL OF ALL ASSOCIATED MATERIALS (CONES, SIGNS, ARROW BOARDS, ETC.) NOT INCLUDED IN NORMAL TRAFFIC CONTROL. UNIT OF MEASURE = PER DAY.</v>
          </cell>
          <cell r="C133">
            <v>788.00081282792007</v>
          </cell>
          <cell r="D133">
            <v>0</v>
          </cell>
          <cell r="E133">
            <v>0</v>
          </cell>
        </row>
        <row r="134">
          <cell r="A134" t="str">
            <v>MS7060</v>
          </cell>
          <cell r="B134" t="str">
            <v>FLAGMAN. INCLUDES ONE PERSON FOR TRAFFIC CONTROL. UNIT OF MEASURE = PER HOUR</v>
          </cell>
          <cell r="C134">
            <v>43.903000714699992</v>
          </cell>
          <cell r="D134">
            <v>0</v>
          </cell>
          <cell r="E134">
            <v>0</v>
          </cell>
        </row>
        <row r="135">
          <cell r="A135" t="str">
            <v>MS7070</v>
          </cell>
          <cell r="B135" t="str">
            <v>EXTRA DEPTH - POLE/ANCHOR, MACHINE DIG AUGER. INCLUDES: DIG HOLE. UNIT OF MEASURE = PER FOOT.</v>
          </cell>
          <cell r="C135">
            <v>6.4568801051119991</v>
          </cell>
          <cell r="D135">
            <v>0</v>
          </cell>
          <cell r="E135">
            <v>0</v>
          </cell>
        </row>
        <row r="136">
          <cell r="A136" t="str">
            <v>MS7080</v>
          </cell>
          <cell r="B136" t="str">
            <v>EXTRA DEPTH - POLE/ANCHOR, MACHINE DIG ROCK AUGER. INCLUDES: DIG HOLE. UNIT OF MEASURE = PER FOOT.</v>
          </cell>
          <cell r="C136">
            <v>21.527238270443405</v>
          </cell>
          <cell r="D136">
            <v>0</v>
          </cell>
          <cell r="E136">
            <v>0</v>
          </cell>
        </row>
        <row r="137">
          <cell r="A137" t="str">
            <v>MS7090</v>
          </cell>
          <cell r="B137" t="str">
            <v>EXTRA DEPTH - POLE/ANCHOR, HAND DIG. INCLUDES: DIG HOLE. UNIT OF MEASURE = PER FOOT.</v>
          </cell>
          <cell r="C137">
            <v>9.3613392323938918</v>
          </cell>
          <cell r="D137">
            <v>0</v>
          </cell>
          <cell r="E137">
            <v>0</v>
          </cell>
        </row>
        <row r="138">
          <cell r="A138" t="str">
            <v>MS7100</v>
          </cell>
          <cell r="B138" t="str">
            <v>EXTRA DEPTH - POLE/ANCHOR, VAC TRUCK. INCLUDES: DIG HOLE. UNIT OF MEASURE = PER FOOT.</v>
          </cell>
          <cell r="C138">
            <v>15.542377558015442</v>
          </cell>
          <cell r="D138">
            <v>0</v>
          </cell>
          <cell r="E138">
            <v>0</v>
          </cell>
        </row>
        <row r="139">
          <cell r="A139" t="str">
            <v>MS7110</v>
          </cell>
          <cell r="B139" t="str">
            <v>POTHOLE - DIRT, HAND DIG. INCLUDES: DIG HOLE. UNIT OF MEASURE = EACH.</v>
          </cell>
          <cell r="C139">
            <v>43.860000714000002</v>
          </cell>
          <cell r="D139">
            <v>0</v>
          </cell>
          <cell r="E139">
            <v>0</v>
          </cell>
        </row>
        <row r="140">
          <cell r="A140" t="str">
            <v>MS7120</v>
          </cell>
          <cell r="B140" t="str">
            <v>POTHOLE - DIRT, VAC DIG. INCLUDES: DIG HOLE. UNIT OF MEASURE = EACH.</v>
          </cell>
          <cell r="C140">
            <v>90.300001469999998</v>
          </cell>
          <cell r="D140">
            <v>0</v>
          </cell>
          <cell r="E140">
            <v>0</v>
          </cell>
        </row>
        <row r="141">
          <cell r="A141" t="str">
            <v>MS7130</v>
          </cell>
          <cell r="B141" t="str">
            <v>GLN/FLN/DECAL. INCLUDES: PLATE OR STICKER WITH NUMBERS.  UNIT OF MEASURE = EACH FACILITY MARKED.</v>
          </cell>
          <cell r="C141">
            <v>4.8185822284420352</v>
          </cell>
          <cell r="D141">
            <v>0</v>
          </cell>
          <cell r="E141">
            <v>0</v>
          </cell>
        </row>
        <row r="142">
          <cell r="A142" t="str">
            <v>MS7140</v>
          </cell>
          <cell r="B142" t="str">
            <v>LEVEL EQUIPMENT PADS. INCLUDES: LEVEL AND BACKFILL.  UNIT OF MEASURE = EACH</v>
          </cell>
          <cell r="C142">
            <v>228.54710878553425</v>
          </cell>
          <cell r="D142">
            <v>0</v>
          </cell>
          <cell r="E142">
            <v>0</v>
          </cell>
        </row>
        <row r="143">
          <cell r="A143" t="str">
            <v>MS7150</v>
          </cell>
          <cell r="B143" t="str">
            <v>INCIDENTAL TREE TRIMMING. INCLUDES: CUT, REMOVE AND DISPOSAL OF OVERGROWTH THROUGH 3" DIAMETER AT ONE WORK POINT. UNIT OF MEASURE = WORK POINT TRIMMED.</v>
          </cell>
          <cell r="C143">
            <v>36.182777364021945</v>
          </cell>
          <cell r="D143">
            <v>0</v>
          </cell>
          <cell r="E143">
            <v>0</v>
          </cell>
        </row>
        <row r="144">
          <cell r="A144" t="str">
            <v>MS7160</v>
          </cell>
          <cell r="B144" t="str">
            <v>WILDLIFE PROTECTION. INCLUDES: PROTECTOR. UNIT OF MEASURE = EACH.</v>
          </cell>
          <cell r="C144">
            <v>7.2278733426630533</v>
          </cell>
          <cell r="D144">
            <v>0</v>
          </cell>
          <cell r="E144">
            <v>0</v>
          </cell>
        </row>
        <row r="145">
          <cell r="A145" t="str">
            <v>MS7170</v>
          </cell>
          <cell r="B145" t="str">
            <v>TRANSFER, FOREIGN CONTACT. INCLUDES: ONE CONTACT TRANSFER FROM EXISTING POLE TO NEW POLE AT SAME LOCATION UTILIZING J-HOOK. UNIT OF MEASURE = EACH</v>
          </cell>
          <cell r="D145">
            <v>0</v>
          </cell>
          <cell r="E145">
            <v>12.068160896458428</v>
          </cell>
        </row>
        <row r="146">
          <cell r="A146" t="str">
            <v>MS7190</v>
          </cell>
          <cell r="B146" t="str">
            <v>ANCHOR/POLE STABILIZATION - CONCRETE. INCLUDES: MIXING, POURING AND RODING CONCRETE. UNIT OF MEASURE = EACH.</v>
          </cell>
          <cell r="C146">
            <v>64.568801051119991</v>
          </cell>
          <cell r="D146">
            <v>0</v>
          </cell>
          <cell r="E146">
            <v>0</v>
          </cell>
        </row>
        <row r="147">
          <cell r="A147" t="str">
            <v>MS7200</v>
          </cell>
          <cell r="B147" t="str">
            <v xml:space="preserve">STRAIGHTEN POLE, WOOD. INCLUDES: SETUP/BREAKDOWN, EXCAVATION, STRAIGHTEN EXISTING POLE, FOAM AND CLEAN UP. UNIT OF MEASURE = EACH. </v>
          </cell>
          <cell r="C147">
            <v>147.94481405340386</v>
          </cell>
          <cell r="D147">
            <v>0</v>
          </cell>
          <cell r="E147">
            <v>0</v>
          </cell>
        </row>
        <row r="148">
          <cell r="A148" t="str">
            <v>MS7210</v>
          </cell>
          <cell r="B148" t="str">
            <v>ASSIST CREW FOR COVER-UP/CONTACT. INCLUDES:  ASSIST OTHER CREW AS NEEDED. UNIT OF MEASURE = PER ASSIST.</v>
          </cell>
          <cell r="C148">
            <v>190.54257275185577</v>
          </cell>
          <cell r="D148">
            <v>0</v>
          </cell>
          <cell r="E148">
            <v>0</v>
          </cell>
        </row>
        <row r="149">
          <cell r="A149" t="str">
            <v>MS7220</v>
          </cell>
          <cell r="B149" t="str">
            <v xml:space="preserve">CREW TRAVEL TIME AND YARD TIME. </v>
          </cell>
          <cell r="C149">
            <v>322.50000525000002</v>
          </cell>
          <cell r="D149">
            <v>0</v>
          </cell>
          <cell r="E149">
            <v>0</v>
          </cell>
        </row>
        <row r="150">
          <cell r="A150" t="str">
            <v>SL8000</v>
          </cell>
          <cell r="B150" t="str">
            <v>STREETLIGHT, ARM/HEAD ASSEMBLY ON WOOD POLE, THROUGH 6'. INCLUDES: SETUP/BREAKDOWN, ARM, HEAD, PHOTOCELL, WIRING/FUSE, CONNECTIONS, GROUND, ASSOCIATED MOUNTING HARDWARE AND TEST. UNIT OF MEASURE = EACH.</v>
          </cell>
          <cell r="C150">
            <v>83.738645518787237</v>
          </cell>
          <cell r="D150">
            <v>49.734538620832005</v>
          </cell>
          <cell r="E150">
            <v>81.116906898307775</v>
          </cell>
        </row>
        <row r="151">
          <cell r="A151" t="str">
            <v>SL8020</v>
          </cell>
          <cell r="B151" t="str">
            <v>STREET LIGHT COMPLETE, EMBEDDED, MACHINE DIG WITH AUGER. INCLUDES: SETUP/BREAKDOWN, DIG HOLE, POLE, LAMP, PHOTO CELL, ARM IF REQUIRED, LUMINAIRE, POLE PREPARATION, CONDUCTOR, BACKFILL, CLEANUP AND DISPOSITION OF SPOIL. UNIT OF MEASURE = EACH.</v>
          </cell>
          <cell r="C151">
            <v>133.47318413961924</v>
          </cell>
          <cell r="D151">
            <v>94.194201933393956</v>
          </cell>
          <cell r="E151">
            <v>137.38224351985511</v>
          </cell>
        </row>
        <row r="152">
          <cell r="A152" t="str">
            <v>SL8030</v>
          </cell>
          <cell r="B152" t="str">
            <v>STREET LIGHT COMPLETE, EMBEDDED, MACHINE DIG WITH ROCK AUGER. INCLUDES: SETUP/BREAKDOWN, DIG HOLE, POLE, LAMP, PHOTO CELL, ARM IF REQUIRED, LUMINAIRE, POLE PREPARATION, CONDUCTOR, BACKFILL, CLEANUP AND DISPOSITION OF SPOIL. UNIT OF MEASURE = EACH.</v>
          </cell>
          <cell r="C152">
            <v>225.04564745253379</v>
          </cell>
          <cell r="D152">
            <v>68.023912829566029</v>
          </cell>
          <cell r="E152">
            <v>228.95470683276957</v>
          </cell>
        </row>
        <row r="153">
          <cell r="A153" t="str">
            <v>SL8040</v>
          </cell>
          <cell r="B153" t="str">
            <v>STREET LIGHT ANCHOR BASE. INCLUDES: SETUP/BREAKDOWN,  LAMP, PHOTO ELECTRIC EYE/SHORTING CAP, ARM, LUMINAIRE,  CONDUCTOR, BOLT POLE TO BASE AND CLEANUP. UNIT OF MEASURE = EACH.</v>
          </cell>
          <cell r="C153">
            <v>83.738645518787237</v>
          </cell>
          <cell r="D153">
            <v>75.889128691004402</v>
          </cell>
          <cell r="E153">
            <v>83.738645518787237</v>
          </cell>
        </row>
        <row r="154">
          <cell r="A154" t="str">
            <v>SL8050</v>
          </cell>
          <cell r="B154" t="str">
            <v>STREET LIGHT HISTORICAL, ANCHOR BASE. INCLUDES: SETUP/BREAKDOWN, LAMP, PHOTO ELECTRIC EYE, LUMINAIRE, CONDUCTOR, BOLT POLE TO BASE/ALIGN, PREPARE POLE &amp; PAINT AS REQUIRED AND CLEANUP. UNIT OF MEASURE = EACH.</v>
          </cell>
          <cell r="C154">
            <v>191.02584152092297</v>
          </cell>
          <cell r="D154">
            <v>73.28308910418049</v>
          </cell>
          <cell r="E154">
            <v>95.512920760461469</v>
          </cell>
        </row>
        <row r="155">
          <cell r="A155" t="str">
            <v>SL8060</v>
          </cell>
          <cell r="B155" t="str">
            <v>STREET LIGHT FOUNDATION, PRECAST CONCRETE.  INCLUDES: SETUP/BREAKDOWN, EXCAVATION, PRECAST FOUNDATION, CONDUIT,  GRADE, COMPACTION AND DISPOSITION OF SPOIL. UNIT OF MEASURE = EACH.</v>
          </cell>
          <cell r="C155">
            <v>134.77620393303118</v>
          </cell>
          <cell r="D155">
            <v>134.76050489937563</v>
          </cell>
          <cell r="E155">
            <v>187.08538407337596</v>
          </cell>
        </row>
        <row r="156">
          <cell r="A156" t="str">
            <v>SL8070</v>
          </cell>
          <cell r="B156" t="str">
            <v>STREET LIGHT FOUNDATION, POUR IN PLACE.  INCLUDES: SETUP/BREAKDOWN, EXCAVATION, FORM BASE/SONATUBE, POUR/FINISH, GRADE, COMPACTION, CLEANUP, DISPOSITION OF SPOIL, REMOVE FORM AND SECOND CLEANUP. UNIT OF MEASURE = EACH.</v>
          </cell>
          <cell r="C156">
            <v>299.61605731647063</v>
          </cell>
          <cell r="D156">
            <v>162.23381379661552</v>
          </cell>
          <cell r="E156">
            <v>0</v>
          </cell>
        </row>
        <row r="157">
          <cell r="A157" t="str">
            <v>SL8080</v>
          </cell>
          <cell r="B157" t="str">
            <v>STREET LIGHT FOUNDATION, PRECAST CONCRETE, ROCK.  INCLUDES: SETUP/BREAKDOWN, EXCAVATION, PRECAST FOUNDATION, CONDUIT,  GRADE, COMPACTION AND DISPOSITION OF SPOIL. UNIT OF MEASURE = EACH.</v>
          </cell>
          <cell r="C157">
            <v>239.42596228103193</v>
          </cell>
          <cell r="D157">
            <v>134.76050489937563</v>
          </cell>
          <cell r="E157">
            <v>291.75084145503223</v>
          </cell>
        </row>
        <row r="158">
          <cell r="A158" t="str">
            <v>SL8090</v>
          </cell>
          <cell r="B158" t="str">
            <v>STREET LIGHT FOUNDATION, POUR IN PLACE, ROCK.  INCLUDES: SETUP/BREAKDOWN, EXCAVATION, FORM BASE/SONATUBE, POUR/FINISH, GRADE, COMPACTION, CLEANUP, DISPOSITION OF SPOIL, REMOVE FORM AND SECOND CLEANUP. UNIT OF MEASURE = EACH.</v>
          </cell>
          <cell r="C158">
            <v>391.18852062938521</v>
          </cell>
          <cell r="D158">
            <v>132.13876627889618</v>
          </cell>
          <cell r="E158">
            <v>0</v>
          </cell>
        </row>
        <row r="159">
          <cell r="A159" t="str">
            <v>SL8100</v>
          </cell>
          <cell r="B159" t="str">
            <v>ADDITIONAL STREETLIGHT ARM AND LUMINAIRE OR GUARDLIGHT. INCLUDES: ARM, LUMINAIRE, LAMP, PHOTO ELECTRIC CELL, CONDUCTOR AND CONNECTION. UNIT OF MEASURE = EACH.</v>
          </cell>
          <cell r="C159">
            <v>31.398067311131324</v>
          </cell>
          <cell r="D159">
            <v>31.398067311131324</v>
          </cell>
          <cell r="E159">
            <v>0</v>
          </cell>
        </row>
        <row r="160">
          <cell r="A160" t="str">
            <v>SL8110</v>
          </cell>
          <cell r="B160" t="str">
            <v>CONTROLLER, STREETLIGHT, PEDESTAL MOUNT. INCLUDES: SETUP/BREAKDOWN, EXCAVATION, CONDUIT, FOUNDATION, CONTROLLER, GROUND ROD AND CLEANUP. UNIT OF MEASURE = EACH.</v>
          </cell>
          <cell r="C160">
            <v>104.66545738165624</v>
          </cell>
          <cell r="D160">
            <v>122.98622965770139</v>
          </cell>
          <cell r="E160">
            <v>143.92874055422598</v>
          </cell>
        </row>
        <row r="161">
          <cell r="A161" t="str">
            <v>SL8120</v>
          </cell>
          <cell r="B161" t="str">
            <v>CONTROLLER, STREETLIGHT, PEDESTAL MOUNT, ROCK. INCLUDES: SETUP/BREAKDOWN, EXCAVATION, CONDUIT, FOUNDATION, CONTROLLER, GROUND ROD, CLEANUP AND SPOIL. UNIT OF MEASURE = EACH.</v>
          </cell>
          <cell r="C161">
            <v>162.23381379661552</v>
          </cell>
          <cell r="D161">
            <v>125.59226924452527</v>
          </cell>
          <cell r="E161">
            <v>177.94854648583677</v>
          </cell>
        </row>
        <row r="162">
          <cell r="A162" t="str">
            <v>SL8130</v>
          </cell>
          <cell r="B162" t="str">
            <v>CONTROLLER, POLE MOUNT, STREETLIGHT. INCLUDES: SETUP/BREAKDOWN, HARDWARE, PHOTO ELECTRIC CELL, CONTROLLER, CONNECTIONS AND CLEANUP. UNIT OF MEASURE = EACH.</v>
          </cell>
          <cell r="C162">
            <v>81.670339245817132</v>
          </cell>
          <cell r="D162">
            <v>48.490806972535225</v>
          </cell>
          <cell r="E162">
            <v>104.63725129469714</v>
          </cell>
        </row>
        <row r="163">
          <cell r="A163" t="str">
            <v>SL8140</v>
          </cell>
          <cell r="B163" t="str">
            <v>FUSE ASSEMBLY FOR LUMINAIRE. INCLUDES: FUSE, HOUSING AND CONNECTIONS. UNIT OF MEASURE = EACH.</v>
          </cell>
          <cell r="C163">
            <v>6.5464970343708808</v>
          </cell>
          <cell r="D163">
            <v>6.5464970343708808</v>
          </cell>
          <cell r="E163">
            <v>13.077295035086197</v>
          </cell>
        </row>
        <row r="164">
          <cell r="A164" t="str">
            <v>SL8150</v>
          </cell>
          <cell r="B164" t="str">
            <v xml:space="preserve">CABLE, STREETLIGHT, UNDERGROUND. INCLUDES: SETUP/BREAKDOWN, CABLE AND MOISTURE SEAL. UNIT OF MEASURE = PER FOOT </v>
          </cell>
          <cell r="C164">
            <v>0.48667004332253555</v>
          </cell>
          <cell r="D164">
            <v>0.23548550483348493</v>
          </cell>
          <cell r="E164">
            <v>0</v>
          </cell>
        </row>
        <row r="165">
          <cell r="A165" t="str">
            <v>SL8160</v>
          </cell>
          <cell r="B165" t="str">
            <v>CONNECTIONS, STREET LIGHT SECONDARY.  INCLUDES: PREPARE CONDUCTOR, CONNECT AND INSULATE. UNIT OF MEASURE = PER TERMINATION.</v>
          </cell>
          <cell r="C165">
            <v>5.2277782073033654</v>
          </cell>
          <cell r="D165">
            <v>2.6217386204794653</v>
          </cell>
          <cell r="E165">
            <v>0</v>
          </cell>
        </row>
        <row r="166">
          <cell r="A166" t="str">
            <v>SV9000</v>
          </cell>
          <cell r="B166" t="str">
            <v xml:space="preserve">OH SERVICE, DUPLEX OR TRIPLEX, ANY SIZE, ANY LENGTH. INCLUDES: SETUP/BREAKDOWN, SERVICE, DEADEND(S), HARDWARE, CONNECTIONS ON BOTH ENDS, SAG, VOLTAGE TEST AND CLEANUP. (REMOVAL INCLUDES OPEN WIRE OR BUNDLED)  UNIT OF MEASURE = EACH </v>
          </cell>
          <cell r="C166">
            <v>119.90249797190107</v>
          </cell>
          <cell r="D166">
            <v>79.943881301411992</v>
          </cell>
          <cell r="E166">
            <v>88.817652125868705</v>
          </cell>
        </row>
        <row r="167">
          <cell r="A167" t="str">
            <v>SV9020</v>
          </cell>
          <cell r="B167" t="str">
            <v xml:space="preserve">OH SERVICE, QUAD ANY SIZE, ANY LENGTH. INCLUDES: SETUP/BREAKDOWN, SERVICE, HARDWARE, DEADEND(S),  CONNECTIONS ON BOTH ENDS, SAG, VOLTAGE TEST, PHASE MARKING (ROTATION) AND CLEANUP. (REMOVAL INCLUDES OPEN WIRE OR BUNDLED) UNIT OF MEASURE = EACH </v>
          </cell>
          <cell r="C167">
            <v>179.87373292817702</v>
          </cell>
          <cell r="D167">
            <v>84.394090693857265</v>
          </cell>
          <cell r="E167">
            <v>144.35200166991629</v>
          </cell>
        </row>
        <row r="168">
          <cell r="A168" t="str">
            <v>SV9040</v>
          </cell>
          <cell r="B168" t="str">
            <v xml:space="preserve">MIDSPAN TAP, OPEN WIRE/CABLED SECONDARY, DUPLEX OR TRIPLEX ONLY. INCLUDES: SETUP/BREAKDOWN, SERVICE, HARDWARE,  CONNECTIONS ON BOTH ENDS, VOLTAGE TEST AND CLEANUP. UNIT OF MEASURE = EACH </v>
          </cell>
          <cell r="C168">
            <v>126.57781206056899</v>
          </cell>
          <cell r="D168">
            <v>115.47893653988962</v>
          </cell>
          <cell r="E168">
            <v>195.42281784130165</v>
          </cell>
        </row>
        <row r="169">
          <cell r="A169" t="str">
            <v>SV9050</v>
          </cell>
          <cell r="B169" t="str">
            <v>UG SERVICE - SUBDIVISION, TRIPLEX, THROUGH 350MCM, ANY LENGTH, MACHINE DIG. INCLUDES: SETUP/BREAKDOWN, TRENCH (HAND DIG EACH END AND EXPOSE SLEEVE(S) AS REQUIRED), CONDUIT, RISER, SERVICE, BACKFILL, CLEANUP AND LOCK AND SECURE AS REQUIRED. UNIT OF MEASURE</v>
          </cell>
          <cell r="C169">
            <v>225.75000367500002</v>
          </cell>
          <cell r="D169">
            <v>112.87500183750001</v>
          </cell>
          <cell r="E169">
            <v>0</v>
          </cell>
        </row>
        <row r="170">
          <cell r="A170" t="str">
            <v>SV9055</v>
          </cell>
          <cell r="B170" t="str">
            <v>UG SERVICE - SUBDIVISION, TRIPLEX, THROUGH 350MCM, ANY LENGTH, ROCK. INCLUDES: SETUP/BREAKDOWN, TRENCH (HAND DIG EACH END AND EXPOSE SLEEVE(S) AS REQUIRED), CONDUIT, RISER, SERVICE, BACKFILL, CLEANUP AND LOCK AND SECURE AS REQUIRED. UNIT OF MEASURE = EACH</v>
          </cell>
          <cell r="C170">
            <v>865.83449731373003</v>
          </cell>
          <cell r="D170">
            <v>70.472754359730871</v>
          </cell>
          <cell r="E170">
            <v>0</v>
          </cell>
        </row>
        <row r="171">
          <cell r="A171" t="str">
            <v>SV9060</v>
          </cell>
          <cell r="B171" t="str">
            <v>UG SERVICE - NON-SUBDIVISION, TRIPLEX, THROUGH 350MCM, ANY LENGTH, MACHINE DIG. INCLUDES: SETUP/BREAKDOWN, TRENCH (HAND DIG EACH END AND EXPOSE SLEEVE(S) AS REQUIRED), CONDUIT, RISER, SERVICE, BACKFILL, CLEANUP AND LOCK AND SECURE AS REQUIRED. UNIT OF MEA</v>
          </cell>
          <cell r="C171">
            <v>2.0727720337427997</v>
          </cell>
          <cell r="D171">
            <v>1.0363860168713999</v>
          </cell>
          <cell r="E171">
            <v>0</v>
          </cell>
        </row>
        <row r="172">
          <cell r="A172" t="str">
            <v>SV9065</v>
          </cell>
          <cell r="B172" t="str">
            <v xml:space="preserve">UG SERVICE - NON-SUBDIVISION, TRIPLEX, THROUGH 350MCM, ANY LENGTH, MACHINE DIG, ROCK. INCLUDES: SETUP/BREAKDOWN, TRENCH (HAND DIG EACH END AND EXPOSE SLEEVE(S) AS REQUIRED), CONDUIT, RISER, SERVICE, BACKFILL, CLEANUP AND LOCK AND SECURE AS REQUIRED. UNIT </v>
          </cell>
          <cell r="C172">
            <v>4.0525350659714992</v>
          </cell>
          <cell r="D172">
            <v>2.0262675329857496</v>
          </cell>
          <cell r="E172">
            <v>0</v>
          </cell>
        </row>
        <row r="173">
          <cell r="A173" t="str">
            <v>SV9070</v>
          </cell>
          <cell r="B173" t="str">
            <v>UG SERVICE - NON-SUBDIVISION, TRIPLEX, LARGER THAN 350MCM, ANY LENGTH, MACHINE DIG. INCLUDES: SETUP/BREAKDOWN, TRENCH (HAND DIG EACH END AND EXPOSE SLEEVE(S) AS REQUIRED), CONDUIT, RISER, SERVICE, BACKFILL, CLEANUP AND LOCK AND SECURE AS REQUIRED. UNIT OF</v>
          </cell>
          <cell r="C173">
            <v>2.2587900367709999</v>
          </cell>
          <cell r="D173">
            <v>1.1293950183854999</v>
          </cell>
          <cell r="E173">
            <v>0</v>
          </cell>
        </row>
        <row r="174">
          <cell r="A174" t="str">
            <v>SV9075</v>
          </cell>
          <cell r="B174" t="str">
            <v>UG SERVICE - NON-SUBDIVISION, TRIPLEX, LARGER THAN 350MCM, ANY LENGTH, MACHINE DIG, ROCK. INCLUDES: SETUP/BREAKDOWN, TRENCH (HAND DIG EACH END AND EXPOSE SLEEVE(S) AS REQUIRED), CONDUIT, RISER, SERVICE, BACKFILL, CLEANUP AND LOCK AND SECURE AS REQUIRED. U</v>
          </cell>
          <cell r="C174">
            <v>4.4511450724605002</v>
          </cell>
          <cell r="D174">
            <v>0.98481584728188554</v>
          </cell>
          <cell r="E174">
            <v>0</v>
          </cell>
        </row>
        <row r="175">
          <cell r="A175" t="str">
            <v>SV9080</v>
          </cell>
          <cell r="B175" t="str">
            <v>UG SERVICE - HAND DIG, ANY SIZE. INCLUDES: SETUP/BREAKDOWN, TRENCH, CONDUIT, RISER, SERVICE, BACKFILL,  CLEANUP AND LOCK AND SECURE AS REQUIRED. UNIT OF MEASURE = PER FOOT.</v>
          </cell>
          <cell r="C175">
            <v>10.320000168</v>
          </cell>
          <cell r="D175">
            <v>2.580000042</v>
          </cell>
          <cell r="E175">
            <v>0</v>
          </cell>
        </row>
        <row r="176">
          <cell r="A176" t="str">
            <v>SV9085</v>
          </cell>
          <cell r="B176" t="str">
            <v>UG SERVICE - HAND DIG, ANY SIZE, ROCK. INCLUDES: SETUP/BREAKDOWN, TRENCH, CONDUIT, RISER, SERVICE, BACKFILL,  CLEANUP AND LOCK AND SECURE AS REQUIRED. UNIT OF MEASURE = PER FOOT.</v>
          </cell>
          <cell r="C176">
            <v>21.930000357000001</v>
          </cell>
          <cell r="D176">
            <v>2.580000042</v>
          </cell>
          <cell r="E176">
            <v>0</v>
          </cell>
        </row>
        <row r="177">
          <cell r="A177" t="str">
            <v>SV9090</v>
          </cell>
          <cell r="B177" t="str">
            <v>OH SERVICE CONNECTION(S). INCLUDES: CONNECTIONS ON BOTH ENDS VOLTAGE TEST. UNIT OF MEASURE = PER SERVICE.</v>
          </cell>
          <cell r="C177">
            <v>44.602023776079434</v>
          </cell>
          <cell r="D177">
            <v>27.447399246818122</v>
          </cell>
          <cell r="E177">
            <v>0</v>
          </cell>
        </row>
        <row r="178">
          <cell r="A178" t="str">
            <v>SV9100</v>
          </cell>
          <cell r="B178" t="str">
            <v>UG SERVICE CONNECTION(S). INCLUDES: CONNECTIONS ON BOTH ENDS, VOLTAGE TEST, TAG, AND LOCK AND SECURE EQUIPMENT. UNIT OF MEASURE = PER SERVICE.</v>
          </cell>
          <cell r="C178">
            <v>41.421578174304749</v>
          </cell>
          <cell r="D178">
            <v>23.400922880945252</v>
          </cell>
          <cell r="E178">
            <v>0</v>
          </cell>
        </row>
        <row r="179">
          <cell r="A179" t="str">
            <v>SV9110</v>
          </cell>
          <cell r="B179" t="str">
            <v>UG SERVICE, THROUGH 500MCM, CUSTOMER INSTALLED CONDUIT. INCLUDES: SETUP/BREAKDOWN, HARDWARE, RISER CONDUIT, BRACKETS, SERVICE (FROM METER BASE THROUGH POLE RISER), TRAIN CABLE, PHASE MARKING, CONNECTIONS, VOLTAGE TEST AND CLEANUP. UNIT OF MEASURE = PER SE</v>
          </cell>
          <cell r="C179">
            <v>337.63826579788685</v>
          </cell>
          <cell r="D179">
            <v>270.12340762090776</v>
          </cell>
          <cell r="E179">
            <v>0</v>
          </cell>
        </row>
        <row r="180">
          <cell r="A180" t="str">
            <v>MS7110</v>
          </cell>
          <cell r="B180" t="str">
            <v>POTHOLE - DIRT, HAND DIG. INCLUDES: DIG HOLE. UNIT OF MEASURE = EACH.</v>
          </cell>
          <cell r="C180">
            <v>43.860000714000002</v>
          </cell>
          <cell r="D180">
            <v>0</v>
          </cell>
          <cell r="E180">
            <v>0</v>
          </cell>
        </row>
        <row r="181">
          <cell r="A181" t="str">
            <v>SV9140</v>
          </cell>
          <cell r="B181" t="str">
            <v>METER. INCLUDES: VOLTAGE TEST, METER AND SEAL. UNIT OF MEASURE = EACH.</v>
          </cell>
          <cell r="C181">
            <v>8.8198894843795941</v>
          </cell>
          <cell r="D181">
            <v>4.409944742189797</v>
          </cell>
          <cell r="E181">
            <v>0</v>
          </cell>
        </row>
        <row r="182">
          <cell r="A182" t="str">
            <v>MN9500</v>
          </cell>
          <cell r="B182" t="str">
            <v xml:space="preserve">MN2 - CALL OUT FOR REPAIR, TRAVEL. INCLUDES: TRAVEL TO AND FROM WORK SITE.  UNIT OF MEASURE = 1 PER CALL OUT </v>
          </cell>
          <cell r="C182">
            <v>237.74958387034204</v>
          </cell>
          <cell r="D182">
            <v>0</v>
          </cell>
          <cell r="E182">
            <v>0</v>
          </cell>
        </row>
        <row r="183">
          <cell r="A183" t="str">
            <v>MN9501</v>
          </cell>
          <cell r="B183" t="str">
            <v xml:space="preserve">MN3 - CALL OUT FOR REPAIR, TRAVEL. INCLUDES: TRAVEL TO AND FROM WORK SITE.  UNIT OF MEASURE = 1 PER CALL OUT </v>
          </cell>
          <cell r="C183">
            <v>447.31298978183929</v>
          </cell>
          <cell r="D183">
            <v>0</v>
          </cell>
          <cell r="E183">
            <v>0</v>
          </cell>
        </row>
        <row r="184">
          <cell r="A184" t="str">
            <v>MN9502</v>
          </cell>
          <cell r="B184" t="str">
            <v xml:space="preserve">MN4 - CALL OUT FOR REPAIR, TRAVEL. INCLUDES: TRAVEL TO AND FROM WORK SITE.  UNIT OF MEASURE = 1 PER CALL OUT </v>
          </cell>
          <cell r="C184">
            <v>633.65349281528927</v>
          </cell>
          <cell r="D184">
            <v>0</v>
          </cell>
          <cell r="E184">
            <v>0</v>
          </cell>
        </row>
        <row r="185">
          <cell r="A185" t="str">
            <v>MN9503</v>
          </cell>
          <cell r="B185" t="str">
            <v xml:space="preserve">MN5 - CALL OUT FOR REPAIR, TRAVEL. INCLUDES: TRAVEL TO AND FROM WORK SITE.  UNIT OF MEASURE = 1 PER CALL OUT </v>
          </cell>
          <cell r="C185">
            <v>685.06257365218119</v>
          </cell>
          <cell r="D185">
            <v>0</v>
          </cell>
          <cell r="E185">
            <v>0</v>
          </cell>
        </row>
        <row r="186">
          <cell r="A186" t="str">
            <v>MN9504</v>
          </cell>
          <cell r="B186" t="str">
            <v>TURN KEY POLE REPLACEMENT, UNDER ALL WEATHER CONDITIONS. INCLUDES: SINGLE PHASE TANGENT THROUGH THREE PHASE TANGENT OR SERVICE POLE, ONE CROSSARM.</v>
          </cell>
          <cell r="C186">
            <v>1042.7579719751295</v>
          </cell>
          <cell r="D186">
            <v>0</v>
          </cell>
          <cell r="E186">
            <v>0</v>
          </cell>
        </row>
        <row r="187">
          <cell r="A187" t="str">
            <v>MN9505</v>
          </cell>
          <cell r="B187" t="str">
            <v>TURN KEY POLE REPLACEMENT, UNDER ALL WEATHER CONDITIONS. INCLUDES: GUYS OR TWO CROSSARMS OR SECONDARY, SERVICE(S), TRANSFORMER, DEADEND.</v>
          </cell>
          <cell r="C187">
            <v>1824.8264509564769</v>
          </cell>
          <cell r="D187">
            <v>0</v>
          </cell>
          <cell r="E187">
            <v>0</v>
          </cell>
        </row>
        <row r="188">
          <cell r="A188" t="str">
            <v>MN9506</v>
          </cell>
          <cell r="B188" t="str">
            <v>TURN KEY POLE REPLACEMENT, UNDER ALL WEATHER CONDITIONS. INCLUDES: DOUBLE DEADEND OR UP TO SIX CROSSARMS OR MULTIPLE TRANSFORMERS OR CAPACITOR</v>
          </cell>
          <cell r="C188">
            <v>2606.8949299378237</v>
          </cell>
          <cell r="D188">
            <v>0</v>
          </cell>
          <cell r="E188">
            <v>0</v>
          </cell>
        </row>
        <row r="189">
          <cell r="A189" t="str">
            <v>MN9507</v>
          </cell>
          <cell r="B189" t="str">
            <v>TURN KEY POLE REPLACEMENT, UNDER ALL WEATHER CONDITIONS. INCLUDES: UNDERBUILT, REGULATOR, RECLOSER, AIR BREAK SWITCH.</v>
          </cell>
          <cell r="C189">
            <v>3649.6529019129539</v>
          </cell>
          <cell r="D189">
            <v>0</v>
          </cell>
          <cell r="E189">
            <v>0</v>
          </cell>
        </row>
        <row r="190">
          <cell r="A190" t="str">
            <v>MN9510</v>
          </cell>
          <cell r="B190" t="str">
            <v>FAULT REPAIR, PRIMARY,SINGLE PHASE CABLE. INCLUDES: EXCAVATE, REPAIR, BACKFILL, SECURE AREA AND CLEANUP.  UNIT OF MEASURE = EACH FAULT REPAIR</v>
          </cell>
          <cell r="C190">
            <v>809.59400468218712</v>
          </cell>
          <cell r="D190">
            <v>0</v>
          </cell>
          <cell r="E190">
            <v>0</v>
          </cell>
        </row>
        <row r="191">
          <cell r="A191" t="str">
            <v>MN9515</v>
          </cell>
          <cell r="B191" t="str">
            <v>FAULT REPAIR, SECONDARY/SERVICE, ANY NUMBER OF CONDUCTORS. INCLUDES: EXCAVATE, REPAIR, BACKFILL, SECURE AREA AND CLEANUP.  UNIT OF MEASURE = EACH FAULT REPAIR.</v>
          </cell>
          <cell r="C191">
            <v>738.15839914428182</v>
          </cell>
          <cell r="D191">
            <v>0</v>
          </cell>
          <cell r="E191">
            <v>0</v>
          </cell>
        </row>
        <row r="192">
          <cell r="A192" t="str">
            <v>MN9520</v>
          </cell>
          <cell r="B192" t="str">
            <v>FAULT REPAIR, PRIMARY, THREE PHASE CABLE. INCLUDES: EXCAVATE, REPAIR, BACKFILL, SECURE AREA AND CLEANUP.  UNIT OF MEASURE = EACH FAULT REPAIR</v>
          </cell>
          <cell r="C192">
            <v>952.4652157579975</v>
          </cell>
          <cell r="D192">
            <v>0</v>
          </cell>
          <cell r="E192">
            <v>0</v>
          </cell>
        </row>
        <row r="193">
          <cell r="A193" t="str">
            <v>MN9522</v>
          </cell>
          <cell r="B193" t="str">
            <v>POLE/ANCHOR REPLACEMENT THROUGH 60'. INCLUDES: SET POLE, TIE OFF POLE, REMOVE STUMP IF REQUIRED AND CLEANUP. UNIT OF MEASURE = EACH.</v>
          </cell>
          <cell r="C193">
            <v>374.82189010175142</v>
          </cell>
          <cell r="D193">
            <v>0</v>
          </cell>
          <cell r="E193">
            <v>0</v>
          </cell>
        </row>
        <row r="194">
          <cell r="A194" t="str">
            <v>MN9523</v>
          </cell>
          <cell r="B194" t="str">
            <v>EQUIPMENT REPLACEMENT, SINGLE PHASE, UNDERGROUND. INCLUDES:  REPLACE EQUIPMENT AND CLEANUP. UNIT OF MEASURE = EACH.</v>
          </cell>
          <cell r="C194">
            <v>585.77196541082242</v>
          </cell>
          <cell r="D194">
            <v>0</v>
          </cell>
          <cell r="E194">
            <v>0</v>
          </cell>
        </row>
        <row r="195">
          <cell r="A195" t="str">
            <v>MN9524</v>
          </cell>
          <cell r="B195" t="str">
            <v>EQUIPMENT REPLACEMENT, THREE PHASE, UNDERGROUND. INCLUDES:  REPLACE EQUIPMENT AND CLEANUP. UNIT OF MEASURE = EACH.</v>
          </cell>
          <cell r="C195">
            <v>1157.2568097140638</v>
          </cell>
          <cell r="D195">
            <v>0</v>
          </cell>
          <cell r="E195">
            <v>0</v>
          </cell>
        </row>
        <row r="196">
          <cell r="A196" t="str">
            <v>MN9525</v>
          </cell>
          <cell r="B196" t="str">
            <v>EQUIPMENT REPLACEMENT, OVERHEAD. INCLUDES:  REPLACE EQUIPMENT AND CLEANUP. UNIT OF MEASURE = EACH.</v>
          </cell>
          <cell r="C196">
            <v>673.99758547530359</v>
          </cell>
          <cell r="D196">
            <v>0</v>
          </cell>
          <cell r="E196">
            <v>0</v>
          </cell>
        </row>
        <row r="197">
          <cell r="A197" t="str">
            <v>MN9530</v>
          </cell>
          <cell r="B197" t="str">
            <v>LOCATE FAULT</v>
          </cell>
          <cell r="C197">
            <v>428.61363322743119</v>
          </cell>
          <cell r="D197">
            <v>0</v>
          </cell>
          <cell r="E197">
            <v>0</v>
          </cell>
        </row>
        <row r="198">
          <cell r="A198" t="str">
            <v>MN9540</v>
          </cell>
          <cell r="B198" t="str">
            <v>ROCK EXCAVATION</v>
          </cell>
          <cell r="C198">
            <v>516.01951965031765</v>
          </cell>
          <cell r="D198">
            <v>0</v>
          </cell>
          <cell r="E198">
            <v>0</v>
          </cell>
        </row>
        <row r="199">
          <cell r="A199" t="str">
            <v>MN9550</v>
          </cell>
          <cell r="B199" t="str">
            <v>LOCATE FOREIGN UTILITIES</v>
          </cell>
          <cell r="C199">
            <v>571.48484430324152</v>
          </cell>
          <cell r="D199">
            <v>0</v>
          </cell>
          <cell r="E199">
            <v>0</v>
          </cell>
        </row>
        <row r="200">
          <cell r="A200" t="str">
            <v>MN9560</v>
          </cell>
          <cell r="B200" t="str">
            <v>TRAFFIC CONTROL</v>
          </cell>
          <cell r="C200">
            <v>571.48484430324152</v>
          </cell>
          <cell r="D200">
            <v>0</v>
          </cell>
          <cell r="E200">
            <v>0</v>
          </cell>
        </row>
        <row r="201">
          <cell r="A201" t="str">
            <v>MN9570</v>
          </cell>
          <cell r="B201" t="str">
            <v xml:space="preserve">BREAK PAVING. INCLUDES: PAVEMENT BREAK, SET/REMOVE PLATE AS REQUIRED. </v>
          </cell>
          <cell r="C201">
            <v>720.71253048252936</v>
          </cell>
          <cell r="D201">
            <v>0</v>
          </cell>
          <cell r="E201">
            <v>0</v>
          </cell>
        </row>
        <row r="202">
          <cell r="A202" t="str">
            <v>MN9580</v>
          </cell>
          <cell r="B202" t="str">
            <v>SURFACE/SUBSURFACE INTERFERENCE. INCLUDES: INANIMATE AND LIVING OBSTRUCTIONS. (FENCES, RETAINING WALLS, SPRINKLER SYSTEMS, TREE ROOTS, ORNAMENTAL SHRUBBERY, SOD ETC.)</v>
          </cell>
          <cell r="C202">
            <v>285.74242215162076</v>
          </cell>
          <cell r="D202">
            <v>0</v>
          </cell>
          <cell r="E202">
            <v>0</v>
          </cell>
        </row>
        <row r="203">
          <cell r="A203" t="str">
            <v>MN9590</v>
          </cell>
          <cell r="B203" t="str">
            <v>ADVERSE WEATHER CONDITIONS</v>
          </cell>
          <cell r="C203">
            <v>571.48484430324152</v>
          </cell>
          <cell r="D203">
            <v>0</v>
          </cell>
          <cell r="E203">
            <v>0</v>
          </cell>
        </row>
        <row r="204">
          <cell r="A204" t="str">
            <v>MN9600</v>
          </cell>
          <cell r="B204" t="str">
            <v>EXCAVATION REQUIRES SHORING</v>
          </cell>
          <cell r="C204">
            <v>1341.1059518319569</v>
          </cell>
          <cell r="D204">
            <v>0</v>
          </cell>
          <cell r="E204">
            <v>0</v>
          </cell>
        </row>
        <row r="205">
          <cell r="A205" t="str">
            <v>MN9610</v>
          </cell>
          <cell r="B205" t="str">
            <v>BORE REQUIRED</v>
          </cell>
          <cell r="C205">
            <v>3840.3994000181287</v>
          </cell>
          <cell r="D205">
            <v>0</v>
          </cell>
          <cell r="E205">
            <v>0</v>
          </cell>
        </row>
        <row r="206">
          <cell r="A206" t="str">
            <v>MN9620</v>
          </cell>
          <cell r="B206" t="str">
            <v>POLE RISER INVOLVED</v>
          </cell>
          <cell r="C206">
            <v>1294.6572435758153</v>
          </cell>
          <cell r="D206">
            <v>0</v>
          </cell>
          <cell r="E206">
            <v>0</v>
          </cell>
        </row>
        <row r="207">
          <cell r="A207" t="str">
            <v>MN9630</v>
          </cell>
          <cell r="B207" t="str">
            <v>IN MANHOLE</v>
          </cell>
          <cell r="C207">
            <v>1351.6710520039469</v>
          </cell>
          <cell r="D207">
            <v>0</v>
          </cell>
          <cell r="E207">
            <v>0</v>
          </cell>
        </row>
        <row r="208">
          <cell r="A208" t="str">
            <v>MN9640</v>
          </cell>
          <cell r="B208" t="str">
            <v>PULL CABLE, SINGLE PHASE</v>
          </cell>
          <cell r="C208">
            <v>285.74242215162076</v>
          </cell>
          <cell r="D208">
            <v>0</v>
          </cell>
          <cell r="E208">
            <v>0</v>
          </cell>
        </row>
        <row r="209">
          <cell r="A209" t="str">
            <v>MN9650</v>
          </cell>
          <cell r="B209" t="str">
            <v>PULL CABLE, THREE PHASE THROUGH 4/0</v>
          </cell>
          <cell r="C209">
            <v>773.18537758673847</v>
          </cell>
          <cell r="D209">
            <v>0</v>
          </cell>
          <cell r="E209">
            <v>0</v>
          </cell>
        </row>
        <row r="210">
          <cell r="A210" t="str">
            <v>MN9660</v>
          </cell>
          <cell r="B210" t="str">
            <v>PULL CABLE, THREE PHASE 1000MCM</v>
          </cell>
          <cell r="C210">
            <v>1264.2158230802575</v>
          </cell>
          <cell r="D210">
            <v>0</v>
          </cell>
          <cell r="E210">
            <v>0</v>
          </cell>
        </row>
        <row r="211">
          <cell r="A211" t="str">
            <v>MN9670</v>
          </cell>
          <cell r="B211" t="str">
            <v>PULL CABLE, SECONDARY/SERVICE</v>
          </cell>
          <cell r="C211">
            <v>142.87121107581038</v>
          </cell>
          <cell r="D211">
            <v>0</v>
          </cell>
          <cell r="E211">
            <v>0</v>
          </cell>
        </row>
        <row r="212">
          <cell r="A212" t="str">
            <v>MN9680</v>
          </cell>
          <cell r="B212" t="str">
            <v xml:space="preserve">SWITCH GEAR </v>
          </cell>
          <cell r="C212">
            <v>857.22726645486239</v>
          </cell>
          <cell r="D212">
            <v>0</v>
          </cell>
          <cell r="E212">
            <v>0</v>
          </cell>
        </row>
        <row r="213">
          <cell r="A213" t="str">
            <v>MN9690</v>
          </cell>
          <cell r="B213" t="str">
            <v>VAULT</v>
          </cell>
          <cell r="C213">
            <v>571.48484430324152</v>
          </cell>
          <cell r="D213">
            <v>0</v>
          </cell>
          <cell r="E213">
            <v>0</v>
          </cell>
        </row>
        <row r="214">
          <cell r="A214" t="str">
            <v>MN9700</v>
          </cell>
          <cell r="B214" t="str">
            <v>STEEL PLATE. UNIT OF MEASURE = PER DAY.</v>
          </cell>
          <cell r="C214">
            <v>0</v>
          </cell>
          <cell r="D214">
            <v>0</v>
          </cell>
          <cell r="E214">
            <v>0</v>
          </cell>
        </row>
        <row r="215">
          <cell r="A215" t="str">
            <v>MN9710</v>
          </cell>
          <cell r="B215" t="str">
            <v>POLE SET WITH VAC TRUCK</v>
          </cell>
          <cell r="C215">
            <v>462.56562753013804</v>
          </cell>
          <cell r="D215">
            <v>0</v>
          </cell>
          <cell r="E215">
            <v>0</v>
          </cell>
        </row>
        <row r="216">
          <cell r="A216" t="str">
            <v>MN9720</v>
          </cell>
          <cell r="B216" t="str">
            <v>POLE SET WITH VAC TRUCK, ROCK.</v>
          </cell>
          <cell r="C216">
            <v>693.84844129520707</v>
          </cell>
          <cell r="D216">
            <v>0</v>
          </cell>
          <cell r="E216">
            <v>0</v>
          </cell>
        </row>
        <row r="217">
          <cell r="A217" t="str">
            <v>MN9730</v>
          </cell>
          <cell r="B217" t="str">
            <v>MN2 - WAIT FOR ASSIST CREW</v>
          </cell>
          <cell r="C217">
            <v>79.249861290113998</v>
          </cell>
          <cell r="D217">
            <v>0</v>
          </cell>
          <cell r="E217">
            <v>0</v>
          </cell>
        </row>
        <row r="218">
          <cell r="A218" t="str">
            <v>MN9731</v>
          </cell>
          <cell r="B218" t="str">
            <v>MN3 - WAIT FOR ASSIST CREW</v>
          </cell>
          <cell r="C218">
            <v>149.10432992727976</v>
          </cell>
          <cell r="D218">
            <v>0</v>
          </cell>
          <cell r="E218">
            <v>0</v>
          </cell>
        </row>
        <row r="219">
          <cell r="A219" t="str">
            <v>MN9732</v>
          </cell>
          <cell r="B219" t="str">
            <v>MN4 - WAIT FOR ASSIST CREW</v>
          </cell>
          <cell r="C219">
            <v>211.21783093842978</v>
          </cell>
          <cell r="D219">
            <v>0</v>
          </cell>
          <cell r="E219">
            <v>0</v>
          </cell>
        </row>
        <row r="220">
          <cell r="A220" t="str">
            <v>MN9733</v>
          </cell>
          <cell r="B220" t="str">
            <v>MN5 - WAIT FOR ASSIST CREW</v>
          </cell>
          <cell r="C220">
            <v>228.35419121739375</v>
          </cell>
          <cell r="D220">
            <v>0</v>
          </cell>
          <cell r="E220">
            <v>0</v>
          </cell>
        </row>
        <row r="221">
          <cell r="A221" t="str">
            <v>MN9740</v>
          </cell>
          <cell r="B221" t="str">
            <v>POLE SET, WALK-IN, EZ HAULER.</v>
          </cell>
          <cell r="C221">
            <v>649.24813678815565</v>
          </cell>
          <cell r="D221">
            <v>0</v>
          </cell>
          <cell r="E221">
            <v>0</v>
          </cell>
        </row>
        <row r="222">
          <cell r="A222" t="str">
            <v>MN9750</v>
          </cell>
          <cell r="B222" t="str">
            <v>HAND DIG FOR POLE SET.</v>
          </cell>
          <cell r="C222">
            <v>305.08758496654195</v>
          </cell>
          <cell r="D222">
            <v>0</v>
          </cell>
          <cell r="E222">
            <v>0</v>
          </cell>
        </row>
        <row r="223">
          <cell r="A223" t="str">
            <v>MN9760</v>
          </cell>
          <cell r="B223" t="str">
            <v xml:space="preserve">SWITCHING REQUIRED. INCLUDES: SWITCH EQUIPMENT IN OR OUT. </v>
          </cell>
          <cell r="C223">
            <v>416.55809928117822</v>
          </cell>
          <cell r="D223">
            <v>0</v>
          </cell>
          <cell r="E223">
            <v>0</v>
          </cell>
        </row>
        <row r="224">
          <cell r="A224" t="str">
            <v>MN9770</v>
          </cell>
          <cell r="B224" t="str">
            <v>EXCAVATION NOT REQUIRED FOR FAULT REPAIR ACTIVITIES.</v>
          </cell>
          <cell r="C224">
            <v>-317.49158016846752</v>
          </cell>
          <cell r="D224">
            <v>0</v>
          </cell>
          <cell r="E224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mony Information"/>
      <sheetName val="PLC BPL Redeployment"/>
      <sheetName val="Summary"/>
      <sheetName val="Meter &amp; Module Cost Data"/>
      <sheetName val="Waived Meters"/>
      <sheetName val="Meter Cost Calculations"/>
      <sheetName val="Meter Cost by Tech"/>
      <sheetName val="Meter Remove Cost by Tech"/>
      <sheetName val="Meter Credit by Tech"/>
      <sheetName val="Substation Map Table"/>
      <sheetName val="PLC Network"/>
      <sheetName val="RF Network"/>
      <sheetName val="Substation Technology Table"/>
      <sheetName val="Substation Data"/>
      <sheetName val="Meter Count Table"/>
      <sheetName val="Meters by Rate Class"/>
      <sheetName val="Meter Count Data"/>
      <sheetName val="Field Operations"/>
      <sheetName val="Back Office Costs"/>
      <sheetName val="Meter Reader Savings"/>
      <sheetName val="Severance Costs"/>
      <sheetName val="Project Costs"/>
      <sheetName val="IT Infrastructure"/>
      <sheetName val="Deplo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A4" t="str">
            <v>Install EOY 2007</v>
          </cell>
          <cell r="B4" t="str">
            <v>Order</v>
          </cell>
          <cell r="C4" t="str">
            <v>SUBCODE</v>
          </cell>
          <cell r="D4" t="str">
            <v>SUBSTATION</v>
          </cell>
          <cell r="E4" t="str">
            <v>REGION</v>
          </cell>
          <cell r="F4" t="str">
            <v>WK_CENTER</v>
          </cell>
          <cell r="G4" t="str">
            <v>Sub Transf (Bus)</v>
          </cell>
          <cell r="H4" t="str">
            <v>Feeders</v>
          </cell>
          <cell r="I4" t="str">
            <v>Latitude</v>
          </cell>
          <cell r="J4" t="str">
            <v>Longitude</v>
          </cell>
          <cell r="K4" t="str">
            <v>Customer Count</v>
          </cell>
          <cell r="L4" t="str">
            <v>BPL Percent</v>
          </cell>
          <cell r="M4" t="str">
            <v>PLC Percent</v>
          </cell>
          <cell r="N4" t="str">
            <v>RF Percent</v>
          </cell>
          <cell r="O4" t="str">
            <v>PLC Redeploy</v>
          </cell>
          <cell r="P4" t="str">
            <v>PLC to RF Reeploy</v>
          </cell>
          <cell r="Q4" t="str">
            <v>PLC Meters</v>
          </cell>
          <cell r="R4" t="str">
            <v>RF Meters</v>
          </cell>
          <cell r="S4" t="str">
            <v>BPL Meters</v>
          </cell>
          <cell r="T4" t="str">
            <v>Tech</v>
          </cell>
          <cell r="U4" t="str">
            <v>Major Tech</v>
          </cell>
          <cell r="V4" t="str">
            <v>Res</v>
          </cell>
          <cell r="W4" t="str">
            <v>Non-Res</v>
          </cell>
        </row>
        <row r="5">
          <cell r="C5" t="str">
            <v>MNHNS</v>
          </cell>
        </row>
        <row r="6">
          <cell r="C6" t="str">
            <v>CAMRN</v>
          </cell>
        </row>
        <row r="7">
          <cell r="C7" t="str">
            <v>CLCTY</v>
          </cell>
        </row>
        <row r="8">
          <cell r="C8" t="str">
            <v>SALDO</v>
          </cell>
        </row>
        <row r="9">
          <cell r="C9" t="str">
            <v>LMESA</v>
          </cell>
        </row>
        <row r="10">
          <cell r="C10" t="str">
            <v>IOWPK</v>
          </cell>
        </row>
        <row r="11">
          <cell r="C11" t="str">
            <v>DCDAM</v>
          </cell>
        </row>
        <row r="12">
          <cell r="C12" t="str">
            <v>RKDLE</v>
          </cell>
        </row>
        <row r="13">
          <cell r="C13" t="str">
            <v>PARIS</v>
          </cell>
        </row>
        <row r="14">
          <cell r="C14" t="str">
            <v>SNYDR</v>
          </cell>
        </row>
        <row r="15">
          <cell r="C15" t="str">
            <v>EDDY</v>
          </cell>
        </row>
        <row r="16">
          <cell r="C16" t="str">
            <v>SWDTN</v>
          </cell>
        </row>
        <row r="17">
          <cell r="C17" t="str">
            <v>ANDNR</v>
          </cell>
        </row>
        <row r="18">
          <cell r="C18" t="str">
            <v>CRANE</v>
          </cell>
        </row>
        <row r="19">
          <cell r="C19" t="str">
            <v>JREST</v>
          </cell>
        </row>
        <row r="20">
          <cell r="C20" t="str">
            <v>ELGIN</v>
          </cell>
        </row>
        <row r="21">
          <cell r="C21" t="str">
            <v>THRDN</v>
          </cell>
        </row>
        <row r="22">
          <cell r="C22" t="str">
            <v>TYLNW</v>
          </cell>
        </row>
        <row r="23">
          <cell r="C23" t="str">
            <v>CRYVE</v>
          </cell>
        </row>
        <row r="24">
          <cell r="C24" t="str">
            <v>STANT</v>
          </cell>
        </row>
        <row r="25">
          <cell r="C25" t="str">
            <v>MCGHR</v>
          </cell>
        </row>
        <row r="26">
          <cell r="C26" t="str">
            <v>EMMCP</v>
          </cell>
        </row>
        <row r="27">
          <cell r="C27" t="str">
            <v>BAKKE</v>
          </cell>
        </row>
        <row r="28">
          <cell r="C28" t="str">
            <v>MCGRG</v>
          </cell>
        </row>
        <row r="29">
          <cell r="C29" t="str">
            <v>HOLND</v>
          </cell>
        </row>
        <row r="30">
          <cell r="C30" t="str">
            <v>ORAN</v>
          </cell>
        </row>
        <row r="31">
          <cell r="C31" t="str">
            <v>TRSES</v>
          </cell>
        </row>
        <row r="32">
          <cell r="C32" t="str">
            <v>LRENA</v>
          </cell>
        </row>
        <row r="33">
          <cell r="C33" t="str">
            <v>RKDLN</v>
          </cell>
        </row>
        <row r="34">
          <cell r="C34" t="str">
            <v>CPLND</v>
          </cell>
        </row>
        <row r="35">
          <cell r="C35" t="str">
            <v>GRNGR</v>
          </cell>
        </row>
        <row r="36">
          <cell r="C36" t="str">
            <v>ROSCO</v>
          </cell>
        </row>
        <row r="37">
          <cell r="C37" t="str">
            <v>ROGRS</v>
          </cell>
        </row>
        <row r="38">
          <cell r="C38" t="str">
            <v>COHMA</v>
          </cell>
        </row>
        <row r="39">
          <cell r="C39" t="str">
            <v>NCWDN</v>
          </cell>
        </row>
        <row r="40">
          <cell r="C40" t="str">
            <v>RYLTY</v>
          </cell>
        </row>
        <row r="41">
          <cell r="C41" t="str">
            <v>WINK</v>
          </cell>
        </row>
        <row r="42">
          <cell r="C42" t="str">
            <v>RICE</v>
          </cell>
        </row>
        <row r="43">
          <cell r="C43" t="str">
            <v>NVARO</v>
          </cell>
        </row>
        <row r="44">
          <cell r="C44" t="str">
            <v>MNRVA</v>
          </cell>
        </row>
        <row r="45">
          <cell r="C45" t="str">
            <v>BNMAG</v>
          </cell>
        </row>
        <row r="46">
          <cell r="C46" t="str">
            <v>PEGAS</v>
          </cell>
        </row>
        <row r="47">
          <cell r="C47" t="str">
            <v>EDWDS</v>
          </cell>
        </row>
        <row r="48">
          <cell r="C48" t="str">
            <v>BTHOD</v>
          </cell>
        </row>
        <row r="49">
          <cell r="C49" t="str">
            <v>LORAN</v>
          </cell>
        </row>
        <row r="50">
          <cell r="C50" t="str">
            <v>COYAN</v>
          </cell>
        </row>
        <row r="51">
          <cell r="C51" t="str">
            <v>GRDNC</v>
          </cell>
        </row>
        <row r="52">
          <cell r="C52" t="str">
            <v>WICKT</v>
          </cell>
        </row>
        <row r="53">
          <cell r="C53" t="str">
            <v>SCURY</v>
          </cell>
        </row>
        <row r="54">
          <cell r="C54" t="str">
            <v>PLDAV</v>
          </cell>
        </row>
        <row r="55">
          <cell r="C55" t="str">
            <v>FORSN</v>
          </cell>
        </row>
        <row r="56">
          <cell r="C56" t="str">
            <v>IRA</v>
          </cell>
        </row>
        <row r="57">
          <cell r="C57" t="str">
            <v>ELMAR</v>
          </cell>
        </row>
        <row r="58">
          <cell r="C58" t="str">
            <v>WBROK</v>
          </cell>
        </row>
        <row r="59">
          <cell r="C59" t="str">
            <v>PGSTH</v>
          </cell>
        </row>
        <row r="60">
          <cell r="C60" t="str">
            <v>TXHRV</v>
          </cell>
        </row>
        <row r="61">
          <cell r="C61" t="str">
            <v>ANDRD</v>
          </cell>
        </row>
        <row r="62">
          <cell r="C62" t="str">
            <v>DHIDE</v>
          </cell>
        </row>
        <row r="63">
          <cell r="C63" t="str">
            <v>GLSCK</v>
          </cell>
        </row>
        <row r="64">
          <cell r="C64" t="str">
            <v>ACRLY</v>
          </cell>
        </row>
        <row r="65">
          <cell r="C65" t="str">
            <v>MASON</v>
          </cell>
        </row>
        <row r="66">
          <cell r="C66" t="str">
            <v>CHALK</v>
          </cell>
        </row>
        <row r="67">
          <cell r="C67" t="str">
            <v>BRNSY</v>
          </cell>
        </row>
        <row r="68">
          <cell r="C68" t="str">
            <v>UPTON</v>
          </cell>
        </row>
        <row r="69">
          <cell r="C69" t="str">
            <v>MIDWY</v>
          </cell>
        </row>
        <row r="70">
          <cell r="C70" t="str">
            <v>MEANS</v>
          </cell>
        </row>
        <row r="71">
          <cell r="C71" t="str">
            <v>CRYVC</v>
          </cell>
        </row>
        <row r="72">
          <cell r="C72" t="str">
            <v>ZEPHR</v>
          </cell>
        </row>
        <row r="73">
          <cell r="C73" t="str">
            <v>FKLCY</v>
          </cell>
        </row>
        <row r="74">
          <cell r="C74" t="str">
            <v>LOVNG</v>
          </cell>
        </row>
        <row r="75">
          <cell r="C75" t="str">
            <v>MAREA</v>
          </cell>
        </row>
        <row r="76">
          <cell r="C76" t="str">
            <v>LKTMS</v>
          </cell>
        </row>
        <row r="77">
          <cell r="C77" t="str">
            <v>GSMTH</v>
          </cell>
        </row>
        <row r="78">
          <cell r="C78" t="str">
            <v>KYSTN</v>
          </cell>
        </row>
        <row r="79">
          <cell r="C79" t="str">
            <v>NIPAK</v>
          </cell>
        </row>
        <row r="80">
          <cell r="C80" t="str">
            <v>MSTNG</v>
          </cell>
        </row>
        <row r="81">
          <cell r="C81" t="str">
            <v>FLRTN</v>
          </cell>
        </row>
        <row r="82">
          <cell r="C82" t="str">
            <v>EMMA</v>
          </cell>
        </row>
        <row r="83">
          <cell r="C83" t="str">
            <v>CGDEL</v>
          </cell>
        </row>
        <row r="84">
          <cell r="C84" t="str">
            <v>BRTLT</v>
          </cell>
        </row>
        <row r="85">
          <cell r="C85" t="str">
            <v>CHYNE</v>
          </cell>
        </row>
        <row r="86">
          <cell r="C86" t="str">
            <v>ESKSW</v>
          </cell>
        </row>
        <row r="87">
          <cell r="C87" t="str">
            <v>SBEAN</v>
          </cell>
        </row>
        <row r="88">
          <cell r="C88" t="str">
            <v>HOWRD</v>
          </cell>
        </row>
        <row r="89">
          <cell r="C89" t="str">
            <v>SACRC</v>
          </cell>
        </row>
        <row r="90">
          <cell r="C90" t="str">
            <v>PMBRK</v>
          </cell>
        </row>
        <row r="91">
          <cell r="C91" t="str">
            <v>LKARH</v>
          </cell>
        </row>
        <row r="92">
          <cell r="C92" t="str">
            <v>SWTWR</v>
          </cell>
        </row>
        <row r="93">
          <cell r="C93" t="str">
            <v>JKREA</v>
          </cell>
        </row>
        <row r="94">
          <cell r="C94" t="str">
            <v>JDKNS</v>
          </cell>
        </row>
        <row r="95">
          <cell r="C95" t="str">
            <v>CRNAT</v>
          </cell>
        </row>
        <row r="96">
          <cell r="C96" t="str">
            <v>DWSON</v>
          </cell>
        </row>
        <row r="97">
          <cell r="C97" t="str">
            <v>SNDHL</v>
          </cell>
        </row>
        <row r="98">
          <cell r="C98" t="str">
            <v>MDFRM</v>
          </cell>
        </row>
        <row r="99">
          <cell r="C99" t="str">
            <v>BLKRV</v>
          </cell>
        </row>
        <row r="100">
          <cell r="C100" t="str">
            <v>CLBSN</v>
          </cell>
        </row>
        <row r="101">
          <cell r="C101" t="str">
            <v>VEST</v>
          </cell>
        </row>
        <row r="102">
          <cell r="C102" t="str">
            <v>LENSW</v>
          </cell>
        </row>
        <row r="103">
          <cell r="C103" t="str">
            <v>NWARD</v>
          </cell>
        </row>
        <row r="104">
          <cell r="C104" t="str">
            <v>GDNVL</v>
          </cell>
        </row>
        <row r="105">
          <cell r="C105" t="str">
            <v>KNAPP</v>
          </cell>
        </row>
        <row r="106">
          <cell r="C106" t="str">
            <v>OAKCK</v>
          </cell>
        </row>
        <row r="107">
          <cell r="C107" t="str">
            <v>WELCH</v>
          </cell>
        </row>
        <row r="108">
          <cell r="C108" t="str">
            <v>MRYNL</v>
          </cell>
        </row>
        <row r="109">
          <cell r="C109" t="str">
            <v>GYVLM</v>
          </cell>
        </row>
        <row r="110">
          <cell r="C110" t="str">
            <v>BLUM</v>
          </cell>
        </row>
        <row r="111">
          <cell r="C111" t="str">
            <v>SMBSN</v>
          </cell>
        </row>
        <row r="112">
          <cell r="C112" t="str">
            <v>RNGMG</v>
          </cell>
        </row>
        <row r="113">
          <cell r="C113" t="str">
            <v>PECK</v>
          </cell>
        </row>
        <row r="114">
          <cell r="C114" t="str">
            <v>KNOTT</v>
          </cell>
        </row>
        <row r="115">
          <cell r="C115" t="str">
            <v>WNTSP</v>
          </cell>
        </row>
        <row r="116">
          <cell r="C116" t="str">
            <v>CRDEX</v>
          </cell>
        </row>
        <row r="117">
          <cell r="C117" t="str">
            <v>GETTY</v>
          </cell>
        </row>
        <row r="118">
          <cell r="C118" t="str">
            <v>DPREA</v>
          </cell>
        </row>
        <row r="119">
          <cell r="C119" t="str">
            <v>ECTSH</v>
          </cell>
        </row>
        <row r="120">
          <cell r="C120" t="str">
            <v>IATMG</v>
          </cell>
        </row>
        <row r="121">
          <cell r="C121" t="str">
            <v>ODBSN</v>
          </cell>
        </row>
        <row r="122">
          <cell r="C122" t="str">
            <v>SNAND</v>
          </cell>
        </row>
        <row r="123">
          <cell r="C123" t="str">
            <v>SNBRG</v>
          </cell>
        </row>
        <row r="124">
          <cell r="C124" t="str">
            <v>WBORO</v>
          </cell>
        </row>
        <row r="125">
          <cell r="C125" t="str">
            <v>89NWK</v>
          </cell>
        </row>
        <row r="126">
          <cell r="C126" t="str">
            <v>ABBOT</v>
          </cell>
        </row>
        <row r="127">
          <cell r="C127" t="str">
            <v>ACRNT</v>
          </cell>
        </row>
        <row r="128">
          <cell r="C128" t="str">
            <v>ADISN</v>
          </cell>
        </row>
        <row r="129">
          <cell r="C129" t="str">
            <v>ADMDS</v>
          </cell>
        </row>
        <row r="130">
          <cell r="C130" t="str">
            <v>AIRPK</v>
          </cell>
        </row>
        <row r="131">
          <cell r="C131" t="str">
            <v>ALDTU</v>
          </cell>
        </row>
        <row r="132">
          <cell r="C132" t="str">
            <v>ALEDO</v>
          </cell>
        </row>
        <row r="133">
          <cell r="C133" t="str">
            <v>ALLEN</v>
          </cell>
        </row>
        <row r="134">
          <cell r="C134" t="str">
            <v>ALLNC</v>
          </cell>
        </row>
        <row r="135">
          <cell r="C135" t="str">
            <v>ALMA</v>
          </cell>
        </row>
        <row r="136">
          <cell r="C136" t="str">
            <v>ALNSW</v>
          </cell>
        </row>
        <row r="137">
          <cell r="C137" t="str">
            <v>ALNTH</v>
          </cell>
        </row>
        <row r="138">
          <cell r="C138" t="str">
            <v>ALPHA</v>
          </cell>
        </row>
        <row r="139">
          <cell r="C139" t="str">
            <v>ALVDO</v>
          </cell>
        </row>
        <row r="140">
          <cell r="C140" t="str">
            <v>ALVDT</v>
          </cell>
        </row>
        <row r="141">
          <cell r="C141" t="str">
            <v>ALVRD</v>
          </cell>
        </row>
        <row r="142">
          <cell r="C142" t="str">
            <v>AMMFG</v>
          </cell>
        </row>
        <row r="143">
          <cell r="C143" t="str">
            <v>AMOCO</v>
          </cell>
        </row>
        <row r="144">
          <cell r="C144" t="str">
            <v>ANARN</v>
          </cell>
        </row>
        <row r="145">
          <cell r="C145" t="str">
            <v>ARCTY</v>
          </cell>
        </row>
        <row r="146">
          <cell r="C146" t="str">
            <v>ARGYL</v>
          </cell>
        </row>
        <row r="147">
          <cell r="C147" t="str">
            <v>ARLNG</v>
          </cell>
        </row>
        <row r="148">
          <cell r="C148" t="str">
            <v>ARPMN</v>
          </cell>
        </row>
        <row r="149">
          <cell r="C149" t="str">
            <v>ARTHR</v>
          </cell>
        </row>
        <row r="150">
          <cell r="C150" t="str">
            <v>ATHNS</v>
          </cell>
        </row>
        <row r="151">
          <cell r="C151" t="str">
            <v>ATHNW</v>
          </cell>
        </row>
        <row r="152">
          <cell r="C152" t="str">
            <v>ATNRN</v>
          </cell>
        </row>
        <row r="153">
          <cell r="C153" t="str">
            <v>AYERS</v>
          </cell>
        </row>
        <row r="154">
          <cell r="C154" t="str">
            <v>AZLE</v>
          </cell>
        </row>
        <row r="155">
          <cell r="C155" t="str">
            <v>BAGWL</v>
          </cell>
        </row>
        <row r="156">
          <cell r="C156" t="str">
            <v>BANGS</v>
          </cell>
        </row>
        <row r="157">
          <cell r="C157" t="str">
            <v>BARRY</v>
          </cell>
        </row>
        <row r="158">
          <cell r="C158" t="str">
            <v>BBMN1</v>
          </cell>
        </row>
        <row r="159">
          <cell r="C159" t="str">
            <v>BBTWN</v>
          </cell>
        </row>
        <row r="160">
          <cell r="C160" t="str">
            <v>BDFRD</v>
          </cell>
        </row>
        <row r="161">
          <cell r="C161" t="str">
            <v>BDFWD</v>
          </cell>
        </row>
        <row r="162">
          <cell r="C162" t="str">
            <v>BEAST</v>
          </cell>
        </row>
        <row r="163">
          <cell r="C163" t="str">
            <v>BELLS</v>
          </cell>
        </row>
        <row r="164">
          <cell r="C164" t="str">
            <v>BHELI</v>
          </cell>
        </row>
        <row r="165">
          <cell r="C165" t="str">
            <v>BKBNT</v>
          </cell>
        </row>
        <row r="166">
          <cell r="C166" t="str">
            <v>BKWWF</v>
          </cell>
        </row>
        <row r="167">
          <cell r="C167" t="str">
            <v>BLKST</v>
          </cell>
        </row>
        <row r="168">
          <cell r="C168" t="str">
            <v>BLMED</v>
          </cell>
        </row>
        <row r="169">
          <cell r="C169" t="str">
            <v>BLMGR</v>
          </cell>
        </row>
        <row r="170">
          <cell r="C170" t="str">
            <v>BLMND</v>
          </cell>
        </row>
        <row r="171">
          <cell r="C171" t="str">
            <v>BLNKT</v>
          </cell>
        </row>
        <row r="172">
          <cell r="C172" t="str">
            <v>BLSRA</v>
          </cell>
        </row>
        <row r="173">
          <cell r="C173" t="str">
            <v>BLTLN</v>
          </cell>
        </row>
        <row r="174">
          <cell r="C174" t="str">
            <v>BLTON</v>
          </cell>
        </row>
        <row r="175">
          <cell r="C175" t="str">
            <v>BLVUE</v>
          </cell>
        </row>
        <row r="176">
          <cell r="C176" t="str">
            <v>BMRTN</v>
          </cell>
        </row>
        <row r="177">
          <cell r="C177" t="str">
            <v>BMTWN</v>
          </cell>
        </row>
        <row r="178">
          <cell r="C178" t="str">
            <v>BNBOR</v>
          </cell>
        </row>
        <row r="179">
          <cell r="C179" t="str">
            <v>BNBRK</v>
          </cell>
        </row>
        <row r="180">
          <cell r="C180" t="str">
            <v>BNMNW</v>
          </cell>
        </row>
        <row r="181">
          <cell r="C181" t="str">
            <v>BOBTP</v>
          </cell>
        </row>
        <row r="182">
          <cell r="C182" t="str">
            <v>BONHM</v>
          </cell>
        </row>
        <row r="183">
          <cell r="C183" t="str">
            <v>BOWEN</v>
          </cell>
        </row>
        <row r="184">
          <cell r="C184" t="str">
            <v>BOWIE</v>
          </cell>
        </row>
        <row r="185">
          <cell r="C185" t="str">
            <v>BRAND</v>
          </cell>
        </row>
        <row r="186">
          <cell r="C186" t="str">
            <v>BRCRK</v>
          </cell>
        </row>
        <row r="187">
          <cell r="C187" t="str">
            <v>BRGPR</v>
          </cell>
        </row>
        <row r="188">
          <cell r="C188" t="str">
            <v>BRHLW</v>
          </cell>
        </row>
        <row r="189">
          <cell r="C189" t="str">
            <v>BRIRV</v>
          </cell>
        </row>
        <row r="190">
          <cell r="C190" t="str">
            <v>BRKNR</v>
          </cell>
        </row>
        <row r="191">
          <cell r="C191" t="str">
            <v>BRKRG</v>
          </cell>
        </row>
        <row r="192">
          <cell r="C192" t="str">
            <v>BRKTN</v>
          </cell>
        </row>
        <row r="193">
          <cell r="C193" t="str">
            <v>BRLSN</v>
          </cell>
        </row>
        <row r="194">
          <cell r="C194" t="str">
            <v>BRNAV</v>
          </cell>
        </row>
        <row r="195">
          <cell r="C195" t="str">
            <v>BRNSO</v>
          </cell>
        </row>
        <row r="196">
          <cell r="C196" t="str">
            <v>BRNWD</v>
          </cell>
        </row>
        <row r="197">
          <cell r="C197" t="str">
            <v>BSPRG</v>
          </cell>
        </row>
        <row r="198">
          <cell r="C198" t="str">
            <v>BSPRW</v>
          </cell>
        </row>
        <row r="199">
          <cell r="C199" t="str">
            <v>BSPSW</v>
          </cell>
        </row>
        <row r="200">
          <cell r="C200" t="str">
            <v>BTHGP</v>
          </cell>
        </row>
        <row r="201">
          <cell r="C201" t="str">
            <v>CADDO</v>
          </cell>
        </row>
        <row r="202">
          <cell r="C202" t="str">
            <v>CANTN</v>
          </cell>
        </row>
        <row r="203">
          <cell r="C203" t="str">
            <v>CDCRK</v>
          </cell>
        </row>
        <row r="204">
          <cell r="C204" t="str">
            <v>CDCST</v>
          </cell>
        </row>
        <row r="205">
          <cell r="C205" t="str">
            <v>CDHCR</v>
          </cell>
        </row>
        <row r="206">
          <cell r="C206" t="str">
            <v>CDHIL</v>
          </cell>
        </row>
        <row r="207">
          <cell r="C207" t="str">
            <v>CDMIL</v>
          </cell>
        </row>
        <row r="208">
          <cell r="C208" t="str">
            <v>CGRGF</v>
          </cell>
        </row>
        <row r="209">
          <cell r="C209" t="str">
            <v>CHICC</v>
          </cell>
        </row>
        <row r="210">
          <cell r="C210" t="str">
            <v>CHICG</v>
          </cell>
        </row>
        <row r="211">
          <cell r="C211" t="str">
            <v>CHICW</v>
          </cell>
        </row>
        <row r="212">
          <cell r="C212" t="str">
            <v>CHNDL</v>
          </cell>
        </row>
        <row r="213">
          <cell r="C213" t="str">
            <v>CHRNO</v>
          </cell>
        </row>
        <row r="214">
          <cell r="C214" t="str">
            <v>CHSPG</v>
          </cell>
        </row>
        <row r="215">
          <cell r="C215" t="str">
            <v>CLBNR</v>
          </cell>
        </row>
        <row r="216">
          <cell r="C216" t="str">
            <v>CLBRN</v>
          </cell>
        </row>
        <row r="217">
          <cell r="C217" t="str">
            <v>CLBWS</v>
          </cell>
        </row>
        <row r="218">
          <cell r="C218" t="str">
            <v>CLCRK</v>
          </cell>
        </row>
        <row r="219">
          <cell r="C219" t="str">
            <v>CLKVL</v>
          </cell>
        </row>
        <row r="220">
          <cell r="C220" t="str">
            <v>CLMNT</v>
          </cell>
        </row>
        <row r="221">
          <cell r="C221" t="str">
            <v>CLNSE</v>
          </cell>
        </row>
        <row r="222">
          <cell r="C222" t="str">
            <v>CLNSW</v>
          </cell>
        </row>
        <row r="223">
          <cell r="C223" t="str">
            <v>CLYVL</v>
          </cell>
        </row>
        <row r="224">
          <cell r="C224" t="str">
            <v>CMEXP</v>
          </cell>
        </row>
        <row r="225">
          <cell r="C225" t="str">
            <v>CMHBL</v>
          </cell>
        </row>
        <row r="226">
          <cell r="C226" t="str">
            <v>CMNCH</v>
          </cell>
        </row>
        <row r="227">
          <cell r="C227" t="str">
            <v>CMOTP</v>
          </cell>
        </row>
        <row r="228">
          <cell r="C228" t="str">
            <v>CMPHZ</v>
          </cell>
        </row>
        <row r="229">
          <cell r="C229" t="str">
            <v>CMTSW</v>
          </cell>
        </row>
        <row r="230">
          <cell r="C230" t="str">
            <v>CNANG</v>
          </cell>
        </row>
        <row r="231">
          <cell r="C231" t="str">
            <v>CNI45</v>
          </cell>
        </row>
        <row r="232">
          <cell r="C232" t="str">
            <v>CNSES</v>
          </cell>
        </row>
        <row r="233">
          <cell r="C233" t="str">
            <v>CNTED</v>
          </cell>
        </row>
        <row r="234">
          <cell r="C234" t="str">
            <v>CNTRY</v>
          </cell>
        </row>
        <row r="235">
          <cell r="C235" t="str">
            <v>COLDG</v>
          </cell>
        </row>
        <row r="236">
          <cell r="C236" t="str">
            <v>COLNY</v>
          </cell>
        </row>
        <row r="237">
          <cell r="C237" t="str">
            <v>COMRC</v>
          </cell>
        </row>
        <row r="238">
          <cell r="C238" t="str">
            <v>COMSO</v>
          </cell>
        </row>
        <row r="239">
          <cell r="C239" t="str">
            <v>COPEL</v>
          </cell>
        </row>
        <row r="240">
          <cell r="C240" t="str">
            <v>COPER</v>
          </cell>
        </row>
        <row r="241">
          <cell r="C241" t="str">
            <v>CPLSO</v>
          </cell>
        </row>
        <row r="242">
          <cell r="C242" t="str">
            <v>CPLSW</v>
          </cell>
        </row>
        <row r="243">
          <cell r="C243" t="str">
            <v>CPRCV</v>
          </cell>
        </row>
        <row r="244">
          <cell r="C244" t="str">
            <v>CPSES</v>
          </cell>
        </row>
        <row r="245">
          <cell r="C245" t="str">
            <v>CPSSW</v>
          </cell>
        </row>
        <row r="246">
          <cell r="C246" t="str">
            <v>CRISP</v>
          </cell>
        </row>
        <row r="247">
          <cell r="C247" t="str">
            <v>CRKET</v>
          </cell>
        </row>
        <row r="248">
          <cell r="C248" t="str">
            <v>CRLCC</v>
          </cell>
        </row>
        <row r="249">
          <cell r="C249" t="str">
            <v>CRLFR</v>
          </cell>
        </row>
        <row r="250">
          <cell r="C250" t="str">
            <v>CRLJL</v>
          </cell>
        </row>
        <row r="251">
          <cell r="C251" t="str">
            <v>CRLTN</v>
          </cell>
        </row>
        <row r="252">
          <cell r="C252" t="str">
            <v>CRLTR</v>
          </cell>
        </row>
        <row r="253">
          <cell r="C253" t="str">
            <v>CRLUD</v>
          </cell>
        </row>
        <row r="254">
          <cell r="C254" t="str">
            <v>CRNDL</v>
          </cell>
        </row>
        <row r="255">
          <cell r="C255" t="str">
            <v>CRNES</v>
          </cell>
        </row>
        <row r="256">
          <cell r="C256" t="str">
            <v>CRNHU</v>
          </cell>
        </row>
        <row r="257">
          <cell r="C257" t="str">
            <v>CRNTH</v>
          </cell>
        </row>
        <row r="258">
          <cell r="C258" t="str">
            <v>CRSCN</v>
          </cell>
        </row>
        <row r="259">
          <cell r="C259" t="str">
            <v>CRSGL</v>
          </cell>
        </row>
        <row r="260">
          <cell r="C260" t="str">
            <v>CRSGU</v>
          </cell>
        </row>
        <row r="261">
          <cell r="C261" t="str">
            <v>CRSSN</v>
          </cell>
        </row>
        <row r="262">
          <cell r="C262" t="str">
            <v>CRSWS</v>
          </cell>
        </row>
        <row r="263">
          <cell r="C263" t="str">
            <v>CRTLD</v>
          </cell>
        </row>
        <row r="264">
          <cell r="C264" t="str">
            <v>CRWLY</v>
          </cell>
        </row>
        <row r="265">
          <cell r="C265" t="str">
            <v>CSETP</v>
          </cell>
        </row>
        <row r="266">
          <cell r="C266" t="str">
            <v>CSHNG</v>
          </cell>
        </row>
        <row r="267">
          <cell r="C267" t="str">
            <v>CTYVW</v>
          </cell>
        </row>
        <row r="268">
          <cell r="C268" t="str">
            <v>CUMBY</v>
          </cell>
        </row>
        <row r="269">
          <cell r="C269" t="str">
            <v>CURIE</v>
          </cell>
        </row>
        <row r="270">
          <cell r="C270" t="str">
            <v>DALRK</v>
          </cell>
        </row>
        <row r="271">
          <cell r="C271" t="str">
            <v>DALWT</v>
          </cell>
        </row>
        <row r="272">
          <cell r="C272" t="str">
            <v>DAVIS</v>
          </cell>
        </row>
        <row r="273">
          <cell r="C273" t="str">
            <v>DCATR</v>
          </cell>
        </row>
        <row r="274">
          <cell r="C274" t="str">
            <v>DCVSO</v>
          </cell>
        </row>
        <row r="275">
          <cell r="C275" t="str">
            <v>DENAV</v>
          </cell>
        </row>
        <row r="276">
          <cell r="C276" t="str">
            <v>DESHR</v>
          </cell>
        </row>
        <row r="277">
          <cell r="C277" t="str">
            <v>DESPR</v>
          </cell>
        </row>
        <row r="278">
          <cell r="C278" t="str">
            <v>DFWAE</v>
          </cell>
        </row>
        <row r="279">
          <cell r="C279" t="str">
            <v>DFWNW</v>
          </cell>
        </row>
        <row r="280">
          <cell r="C280" t="str">
            <v>DFWSW</v>
          </cell>
        </row>
        <row r="281">
          <cell r="C281" t="str">
            <v>DGLAS</v>
          </cell>
        </row>
        <row r="282">
          <cell r="C282" t="str">
            <v>DHUNO</v>
          </cell>
        </row>
        <row r="283">
          <cell r="C283" t="str">
            <v>DIALV</v>
          </cell>
        </row>
        <row r="284">
          <cell r="C284" t="str">
            <v>DIBOL</v>
          </cell>
        </row>
        <row r="285">
          <cell r="C285" t="str">
            <v>DLEON</v>
          </cell>
        </row>
        <row r="286">
          <cell r="C286" t="str">
            <v>DNCNV</v>
          </cell>
        </row>
        <row r="287">
          <cell r="C287" t="str">
            <v>DNDMT</v>
          </cell>
        </row>
        <row r="288">
          <cell r="C288" t="str">
            <v>DNINR</v>
          </cell>
        </row>
        <row r="289">
          <cell r="C289" t="str">
            <v>DNISN</v>
          </cell>
        </row>
        <row r="290">
          <cell r="C290" t="str">
            <v>DNIWS</v>
          </cell>
        </row>
        <row r="291">
          <cell r="C291" t="str">
            <v>DSHAM</v>
          </cell>
        </row>
        <row r="292">
          <cell r="C292" t="str">
            <v>DUBLN</v>
          </cell>
        </row>
        <row r="293">
          <cell r="C293" t="str">
            <v>DUVAL</v>
          </cell>
        </row>
        <row r="294">
          <cell r="C294" t="str">
            <v>ECTHM</v>
          </cell>
        </row>
        <row r="295">
          <cell r="C295" t="str">
            <v>ECTHP</v>
          </cell>
        </row>
        <row r="296">
          <cell r="C296" t="str">
            <v>ECTOR</v>
          </cell>
        </row>
        <row r="297">
          <cell r="C297" t="str">
            <v>EDGCF</v>
          </cell>
        </row>
        <row r="298">
          <cell r="C298" t="str">
            <v>EDGWD</v>
          </cell>
        </row>
        <row r="299">
          <cell r="C299" t="str">
            <v>EFPNR</v>
          </cell>
        </row>
        <row r="300">
          <cell r="C300" t="str">
            <v>EGFRD</v>
          </cell>
        </row>
        <row r="301">
          <cell r="C301" t="str">
            <v>ELCTR</v>
          </cell>
        </row>
        <row r="302">
          <cell r="C302" t="str">
            <v>ELKGF</v>
          </cell>
        </row>
        <row r="303">
          <cell r="C303" t="str">
            <v>ELKHR</v>
          </cell>
        </row>
        <row r="304">
          <cell r="C304" t="str">
            <v>ELKTN</v>
          </cell>
        </row>
        <row r="305">
          <cell r="C305" t="str">
            <v>ELMOT</v>
          </cell>
        </row>
        <row r="306">
          <cell r="C306" t="str">
            <v>EMORY</v>
          </cell>
        </row>
        <row r="307">
          <cell r="C307" t="str">
            <v>EMSES</v>
          </cell>
        </row>
        <row r="308">
          <cell r="C308" t="str">
            <v>ENCRT</v>
          </cell>
        </row>
        <row r="309">
          <cell r="C309" t="str">
            <v>ENNIS</v>
          </cell>
        </row>
        <row r="310">
          <cell r="C310" t="str">
            <v>ENSSE</v>
          </cell>
        </row>
        <row r="311">
          <cell r="C311" t="str">
            <v>ENSSO</v>
          </cell>
        </row>
        <row r="312">
          <cell r="C312" t="str">
            <v>ENTUG</v>
          </cell>
        </row>
        <row r="313">
          <cell r="C313" t="str">
            <v>EPDCS</v>
          </cell>
        </row>
        <row r="314">
          <cell r="C314" t="str">
            <v>ESTLD</v>
          </cell>
        </row>
        <row r="315">
          <cell r="C315" t="str">
            <v>EULES</v>
          </cell>
        </row>
        <row r="316">
          <cell r="C316" t="str">
            <v>EULSO</v>
          </cell>
        </row>
        <row r="317">
          <cell r="C317" t="str">
            <v>EUSTC</v>
          </cell>
        </row>
        <row r="318">
          <cell r="C318" t="str">
            <v>EVRSW</v>
          </cell>
        </row>
        <row r="319">
          <cell r="C319" t="str">
            <v>FARON</v>
          </cell>
        </row>
        <row r="320">
          <cell r="C320" t="str">
            <v>FERIS</v>
          </cell>
        </row>
        <row r="321">
          <cell r="C321" t="str">
            <v>FHLSW</v>
          </cell>
        </row>
        <row r="322">
          <cell r="C322" t="str">
            <v>FINK</v>
          </cell>
        </row>
        <row r="323">
          <cell r="C323" t="str">
            <v>FLINT</v>
          </cell>
        </row>
        <row r="324">
          <cell r="C324" t="str">
            <v>FLMSO</v>
          </cell>
        </row>
        <row r="325">
          <cell r="C325" t="str">
            <v>FLTEX</v>
          </cell>
        </row>
        <row r="326">
          <cell r="C326" t="str">
            <v>FORSW</v>
          </cell>
        </row>
        <row r="327">
          <cell r="C327" t="str">
            <v>FRFWS</v>
          </cell>
        </row>
        <row r="328">
          <cell r="C328" t="str">
            <v>FRMBG</v>
          </cell>
        </row>
        <row r="329">
          <cell r="C329" t="str">
            <v>FRMBR</v>
          </cell>
        </row>
        <row r="330">
          <cell r="C330" t="str">
            <v>FRNKF</v>
          </cell>
        </row>
        <row r="331">
          <cell r="C331" t="str">
            <v>FRNKS</v>
          </cell>
        </row>
        <row r="332">
          <cell r="C332" t="str">
            <v>FRSTN</v>
          </cell>
        </row>
        <row r="333">
          <cell r="C333" t="str">
            <v>FSCRK</v>
          </cell>
        </row>
        <row r="334">
          <cell r="C334" t="str">
            <v>FSHRD</v>
          </cell>
        </row>
        <row r="335">
          <cell r="C335" t="str">
            <v>FSHSW</v>
          </cell>
        </row>
        <row r="336">
          <cell r="C336" t="str">
            <v>FSTHL</v>
          </cell>
        </row>
        <row r="337">
          <cell r="C337" t="str">
            <v>FSTVW</v>
          </cell>
        </row>
        <row r="338">
          <cell r="C338" t="str">
            <v>GAIL</v>
          </cell>
        </row>
        <row r="339">
          <cell r="C339" t="str">
            <v>GDPRW</v>
          </cell>
        </row>
        <row r="340">
          <cell r="C340" t="str">
            <v>GET38</v>
          </cell>
        </row>
        <row r="341">
          <cell r="C341" t="str">
            <v>GLNHV</v>
          </cell>
        </row>
        <row r="342">
          <cell r="C342" t="str">
            <v>GMINI</v>
          </cell>
        </row>
        <row r="343">
          <cell r="C343" t="str">
            <v>GNMTR</v>
          </cell>
        </row>
        <row r="344">
          <cell r="C344" t="str">
            <v>GNSUP</v>
          </cell>
        </row>
        <row r="345">
          <cell r="C345" t="str">
            <v>GNSVE</v>
          </cell>
        </row>
        <row r="346">
          <cell r="C346" t="str">
            <v>GNSVL</v>
          </cell>
        </row>
        <row r="347">
          <cell r="C347" t="str">
            <v>GNSVN</v>
          </cell>
        </row>
        <row r="348">
          <cell r="C348" t="str">
            <v>GODLY</v>
          </cell>
        </row>
        <row r="349">
          <cell r="C349" t="str">
            <v>GODRD</v>
          </cell>
        </row>
        <row r="350">
          <cell r="C350" t="str">
            <v>GORMN</v>
          </cell>
        </row>
        <row r="351">
          <cell r="C351" t="str">
            <v>GPLMG</v>
          </cell>
        </row>
        <row r="352">
          <cell r="C352" t="str">
            <v>GPLND</v>
          </cell>
        </row>
        <row r="353">
          <cell r="C353" t="str">
            <v>GPVJN</v>
          </cell>
        </row>
        <row r="354">
          <cell r="C354" t="str">
            <v>GRAHM</v>
          </cell>
        </row>
        <row r="355">
          <cell r="C355" t="str">
            <v>GRDPR</v>
          </cell>
        </row>
        <row r="356">
          <cell r="C356" t="str">
            <v>GRFRD</v>
          </cell>
        </row>
        <row r="357">
          <cell r="C357" t="str">
            <v>GRLND</v>
          </cell>
        </row>
        <row r="358">
          <cell r="C358" t="str">
            <v>GRLWS</v>
          </cell>
        </row>
        <row r="359">
          <cell r="C359" t="str">
            <v>GRMES</v>
          </cell>
        </row>
        <row r="360">
          <cell r="C360" t="str">
            <v>GRPVN</v>
          </cell>
        </row>
        <row r="361">
          <cell r="C361" t="str">
            <v>GRSBK</v>
          </cell>
        </row>
        <row r="362">
          <cell r="C362" t="str">
            <v>GRSMN</v>
          </cell>
        </row>
        <row r="363">
          <cell r="C363" t="str">
            <v>GSTHW</v>
          </cell>
        </row>
        <row r="364">
          <cell r="C364" t="str">
            <v>GVAVE</v>
          </cell>
        </row>
        <row r="365">
          <cell r="C365" t="str">
            <v>GVFTW</v>
          </cell>
        </row>
        <row r="366">
          <cell r="C366" t="str">
            <v>GVGLF</v>
          </cell>
        </row>
        <row r="367">
          <cell r="C367" t="str">
            <v>GVODS</v>
          </cell>
        </row>
        <row r="368">
          <cell r="C368" t="str">
            <v>HDWLK</v>
          </cell>
        </row>
        <row r="369">
          <cell r="C369" t="str">
            <v>HENWE</v>
          </cell>
        </row>
        <row r="370">
          <cell r="C370" t="str">
            <v>HHSTH</v>
          </cell>
        </row>
        <row r="371">
          <cell r="C371" t="str">
            <v>HKBRY</v>
          </cell>
        </row>
        <row r="372">
          <cell r="C372" t="str">
            <v>HKHTS</v>
          </cell>
        </row>
        <row r="373">
          <cell r="C373" t="str">
            <v>HLSBR</v>
          </cell>
        </row>
        <row r="374">
          <cell r="C374" t="str">
            <v>HLSES</v>
          </cell>
        </row>
        <row r="375">
          <cell r="C375" t="str">
            <v>HLTOM</v>
          </cell>
        </row>
        <row r="376">
          <cell r="C376" t="str">
            <v>HMPHL</v>
          </cell>
        </row>
        <row r="377">
          <cell r="C377" t="str">
            <v>HNRTA</v>
          </cell>
        </row>
        <row r="378">
          <cell r="C378" t="str">
            <v>HNTNG</v>
          </cell>
        </row>
        <row r="379">
          <cell r="C379" t="str">
            <v>HNTRF</v>
          </cell>
        </row>
        <row r="380">
          <cell r="C380" t="str">
            <v>HNYGR</v>
          </cell>
        </row>
        <row r="381">
          <cell r="C381" t="str">
            <v>HOLDY</v>
          </cell>
        </row>
        <row r="382">
          <cell r="C382" t="str">
            <v>HORNE</v>
          </cell>
        </row>
        <row r="383">
          <cell r="C383" t="str">
            <v>HRCUL</v>
          </cell>
        </row>
        <row r="384">
          <cell r="C384" t="str">
            <v>HRSMD</v>
          </cell>
        </row>
        <row r="385">
          <cell r="C385" t="str">
            <v>HSW38</v>
          </cell>
        </row>
        <row r="386">
          <cell r="C386" t="str">
            <v>HUBRD</v>
          </cell>
        </row>
        <row r="387">
          <cell r="C387" t="str">
            <v>HUDSN</v>
          </cell>
        </row>
        <row r="388">
          <cell r="C388" t="str">
            <v>HURST</v>
          </cell>
        </row>
        <row r="389">
          <cell r="C389" t="str">
            <v>HUTCH</v>
          </cell>
        </row>
        <row r="390">
          <cell r="C390" t="str">
            <v>HUTTO</v>
          </cell>
        </row>
        <row r="391">
          <cell r="C391" t="str">
            <v>IBLT1</v>
          </cell>
        </row>
        <row r="392">
          <cell r="C392" t="str">
            <v>INAIR</v>
          </cell>
        </row>
        <row r="393">
          <cell r="C393" t="str">
            <v>INDIA</v>
          </cell>
        </row>
        <row r="394">
          <cell r="C394" t="str">
            <v>IRBRG</v>
          </cell>
        </row>
        <row r="395">
          <cell r="C395" t="str">
            <v>IRLBJ</v>
          </cell>
        </row>
        <row r="396">
          <cell r="C396" t="str">
            <v>IRVBL</v>
          </cell>
        </row>
        <row r="397">
          <cell r="C397" t="str">
            <v>IRVGS</v>
          </cell>
        </row>
        <row r="398">
          <cell r="C398" t="str">
            <v>IRVHF</v>
          </cell>
        </row>
        <row r="399">
          <cell r="C399" t="str">
            <v>IRVNE</v>
          </cell>
        </row>
        <row r="400">
          <cell r="C400" t="str">
            <v>IRVNG</v>
          </cell>
        </row>
        <row r="401">
          <cell r="C401" t="str">
            <v>IRVNR</v>
          </cell>
        </row>
        <row r="402">
          <cell r="C402" t="str">
            <v>IRVVV</v>
          </cell>
        </row>
        <row r="403">
          <cell r="C403" t="str">
            <v>ITALY</v>
          </cell>
        </row>
        <row r="404">
          <cell r="C404" t="str">
            <v>ITSCA</v>
          </cell>
        </row>
        <row r="405">
          <cell r="C405" t="str">
            <v>IVAN</v>
          </cell>
        </row>
        <row r="406">
          <cell r="C406" t="str">
            <v>JEWET</v>
          </cell>
        </row>
        <row r="407">
          <cell r="C407" t="str">
            <v>JKSBR</v>
          </cell>
        </row>
        <row r="408">
          <cell r="C408" t="str">
            <v>JKSES</v>
          </cell>
        </row>
        <row r="409">
          <cell r="C409" t="str">
            <v>JKSNR</v>
          </cell>
        </row>
        <row r="410">
          <cell r="C410" t="str">
            <v>JKSPL</v>
          </cell>
        </row>
        <row r="411">
          <cell r="C411" t="str">
            <v>JKSVL</v>
          </cell>
        </row>
        <row r="412">
          <cell r="C412" t="str">
            <v>JKWST</v>
          </cell>
        </row>
        <row r="413">
          <cell r="C413" t="str">
            <v>JSHUA</v>
          </cell>
        </row>
        <row r="414">
          <cell r="C414" t="str">
            <v>KEENE</v>
          </cell>
        </row>
        <row r="415">
          <cell r="C415" t="str">
            <v>KERNS</v>
          </cell>
        </row>
        <row r="416">
          <cell r="C416" t="str">
            <v>KEY</v>
          </cell>
        </row>
        <row r="417">
          <cell r="C417" t="str">
            <v>KFMNW</v>
          </cell>
        </row>
        <row r="418">
          <cell r="C418" t="str">
            <v>KFMSO</v>
          </cell>
        </row>
        <row r="419">
          <cell r="C419" t="str">
            <v>KILEN</v>
          </cell>
        </row>
        <row r="420">
          <cell r="C420" t="str">
            <v>KIMBL</v>
          </cell>
        </row>
        <row r="421">
          <cell r="C421" t="str">
            <v>KLBRG</v>
          </cell>
        </row>
        <row r="422">
          <cell r="C422" t="str">
            <v>KLELM</v>
          </cell>
        </row>
        <row r="423">
          <cell r="C423" t="str">
            <v>KLMTP</v>
          </cell>
        </row>
        <row r="424">
          <cell r="C424" t="str">
            <v>KLNCC</v>
          </cell>
        </row>
        <row r="425">
          <cell r="C425" t="str">
            <v>KLNPS</v>
          </cell>
        </row>
        <row r="426">
          <cell r="C426" t="str">
            <v>KLNTF</v>
          </cell>
        </row>
        <row r="427">
          <cell r="C427" t="str">
            <v>KLRPR</v>
          </cell>
        </row>
        <row r="428">
          <cell r="C428" t="str">
            <v>KMA</v>
          </cell>
        </row>
        <row r="429">
          <cell r="C429" t="str">
            <v>KMPSO</v>
          </cell>
        </row>
        <row r="430">
          <cell r="C430" t="str">
            <v>KNEDL</v>
          </cell>
        </row>
        <row r="431">
          <cell r="C431" t="str">
            <v>KNLTR</v>
          </cell>
        </row>
        <row r="432">
          <cell r="C432" t="str">
            <v>KRGRV</v>
          </cell>
        </row>
        <row r="433">
          <cell r="C433" t="str">
            <v>KRMTP</v>
          </cell>
        </row>
        <row r="434">
          <cell r="C434" t="str">
            <v>KRUM</v>
          </cell>
        </row>
        <row r="435">
          <cell r="C435" t="str">
            <v>LAVON</v>
          </cell>
        </row>
        <row r="436">
          <cell r="C436" t="str">
            <v>LENEB</v>
          </cell>
        </row>
        <row r="437">
          <cell r="C437" t="str">
            <v>LFEST</v>
          </cell>
        </row>
        <row r="438">
          <cell r="C438" t="str">
            <v>LFSTH</v>
          </cell>
        </row>
        <row r="439">
          <cell r="C439" t="str">
            <v>LGVST</v>
          </cell>
        </row>
        <row r="440">
          <cell r="C440" t="str">
            <v>LIGSW</v>
          </cell>
        </row>
        <row r="441">
          <cell r="C441" t="str">
            <v>LIPAN</v>
          </cell>
        </row>
        <row r="442">
          <cell r="C442" t="str">
            <v>LIQAR</v>
          </cell>
        </row>
        <row r="443">
          <cell r="C443" t="str">
            <v>LKBLT</v>
          </cell>
        </row>
        <row r="444">
          <cell r="C444" t="str">
            <v>LKBRN</v>
          </cell>
        </row>
        <row r="445">
          <cell r="C445" t="str">
            <v>LKWOD</v>
          </cell>
        </row>
        <row r="446">
          <cell r="C446" t="str">
            <v>LNCST</v>
          </cell>
        </row>
        <row r="447">
          <cell r="C447" t="str">
            <v>LNDAL</v>
          </cell>
        </row>
        <row r="448">
          <cell r="C448" t="str">
            <v>LNGLK</v>
          </cell>
        </row>
        <row r="449">
          <cell r="C449" t="str">
            <v>LOT69</v>
          </cell>
        </row>
        <row r="450">
          <cell r="C450" t="str">
            <v>LSCOL</v>
          </cell>
        </row>
        <row r="451">
          <cell r="C451" t="str">
            <v>LTLRV</v>
          </cell>
        </row>
        <row r="452">
          <cell r="C452" t="str">
            <v>LTV</v>
          </cell>
        </row>
        <row r="453">
          <cell r="C453" t="str">
            <v>LUFKN</v>
          </cell>
        </row>
        <row r="454">
          <cell r="C454" t="str">
            <v>LVOAK</v>
          </cell>
        </row>
        <row r="455">
          <cell r="C455" t="str">
            <v>LWSNR</v>
          </cell>
        </row>
        <row r="456">
          <cell r="C456" t="str">
            <v>LWSVH</v>
          </cell>
        </row>
        <row r="457">
          <cell r="C457" t="str">
            <v>MABNK</v>
          </cell>
        </row>
        <row r="458">
          <cell r="C458" t="str">
            <v>MABTX</v>
          </cell>
        </row>
        <row r="459">
          <cell r="C459" t="str">
            <v>MAYFD</v>
          </cell>
        </row>
        <row r="460">
          <cell r="C460" t="str">
            <v>MCDMT</v>
          </cell>
        </row>
        <row r="461">
          <cell r="C461" t="str">
            <v>MCGPH</v>
          </cell>
        </row>
        <row r="462">
          <cell r="C462" t="str">
            <v>MCHSN</v>
          </cell>
        </row>
        <row r="463">
          <cell r="C463" t="str">
            <v>MCKMY</v>
          </cell>
        </row>
        <row r="464">
          <cell r="C464" t="str">
            <v>MCWHT</v>
          </cell>
        </row>
        <row r="465">
          <cell r="C465" t="str">
            <v>MDAIR</v>
          </cell>
        </row>
        <row r="466">
          <cell r="C466" t="str">
            <v>MDANP</v>
          </cell>
        </row>
        <row r="467">
          <cell r="C467" t="str">
            <v>MDBSN</v>
          </cell>
        </row>
        <row r="468">
          <cell r="C468" t="str">
            <v>MDDTN</v>
          </cell>
        </row>
        <row r="469">
          <cell r="C469" t="str">
            <v>MDGLF</v>
          </cell>
        </row>
        <row r="470">
          <cell r="C470" t="str">
            <v>MDLNE</v>
          </cell>
        </row>
        <row r="471">
          <cell r="C471" t="str">
            <v>MDLNW</v>
          </cell>
        </row>
        <row r="472">
          <cell r="C472" t="str">
            <v>MDTHN</v>
          </cell>
        </row>
        <row r="473">
          <cell r="C473" t="str">
            <v>MDTHS</v>
          </cell>
        </row>
        <row r="474">
          <cell r="C474" t="str">
            <v>MDWCK</v>
          </cell>
        </row>
        <row r="475">
          <cell r="C475" t="str">
            <v>MDWPK</v>
          </cell>
        </row>
        <row r="476">
          <cell r="C476" t="str">
            <v>MESQT</v>
          </cell>
        </row>
        <row r="477">
          <cell r="C477" t="str">
            <v>MESTE</v>
          </cell>
        </row>
        <row r="478">
          <cell r="C478" t="str">
            <v>MEXIA</v>
          </cell>
        </row>
        <row r="479">
          <cell r="C479" t="str">
            <v>MKNGB</v>
          </cell>
        </row>
        <row r="480">
          <cell r="C480" t="str">
            <v>MKNNY</v>
          </cell>
        </row>
        <row r="481">
          <cell r="C481" t="str">
            <v>MKNSW</v>
          </cell>
        </row>
        <row r="482">
          <cell r="C482" t="str">
            <v>MLDR2</v>
          </cell>
        </row>
        <row r="483">
          <cell r="C483" t="str">
            <v>MLKF2</v>
          </cell>
        </row>
        <row r="484">
          <cell r="C484" t="str">
            <v>MNFLD</v>
          </cell>
        </row>
        <row r="485">
          <cell r="C485" t="str">
            <v>MNSEX</v>
          </cell>
        </row>
        <row r="486">
          <cell r="C486" t="str">
            <v>MNSTR</v>
          </cell>
        </row>
        <row r="487">
          <cell r="C487" t="str">
            <v>MNWLE</v>
          </cell>
        </row>
        <row r="488">
          <cell r="C488" t="str">
            <v>MNWLL</v>
          </cell>
        </row>
        <row r="489">
          <cell r="C489" t="str">
            <v>MNWLW</v>
          </cell>
        </row>
        <row r="490">
          <cell r="C490" t="str">
            <v>MRKLY</v>
          </cell>
        </row>
        <row r="491">
          <cell r="C491" t="str">
            <v>MRLNS</v>
          </cell>
        </row>
        <row r="492">
          <cell r="C492" t="str">
            <v>MRSES</v>
          </cell>
        </row>
        <row r="493">
          <cell r="C493" t="str">
            <v>MRTNS</v>
          </cell>
        </row>
        <row r="494">
          <cell r="C494" t="str">
            <v>MRTSP</v>
          </cell>
        </row>
        <row r="495">
          <cell r="C495" t="str">
            <v>MRVLY</v>
          </cell>
        </row>
        <row r="496">
          <cell r="C496" t="str">
            <v>MSLMN</v>
          </cell>
        </row>
        <row r="497">
          <cell r="C497" t="str">
            <v>MSNLN</v>
          </cell>
        </row>
        <row r="498">
          <cell r="C498" t="str">
            <v>MSTLT</v>
          </cell>
        </row>
        <row r="499">
          <cell r="C499" t="str">
            <v>MURPH</v>
          </cell>
        </row>
        <row r="500">
          <cell r="C500" t="str">
            <v>MYPRL</v>
          </cell>
        </row>
        <row r="501">
          <cell r="C501" t="str">
            <v>MYPTX</v>
          </cell>
        </row>
        <row r="502">
          <cell r="C502" t="str">
            <v>NCDCH</v>
          </cell>
        </row>
        <row r="503">
          <cell r="C503" t="str">
            <v>NCDSW</v>
          </cell>
        </row>
        <row r="504">
          <cell r="C504" t="str">
            <v>NCNTH</v>
          </cell>
        </row>
        <row r="505">
          <cell r="C505" t="str">
            <v>NCRST</v>
          </cell>
        </row>
        <row r="506">
          <cell r="C506" t="str">
            <v>NCSFA</v>
          </cell>
        </row>
        <row r="507">
          <cell r="C507" t="str">
            <v>NCSTH</v>
          </cell>
        </row>
        <row r="508">
          <cell r="C508" t="str">
            <v>NECSP</v>
          </cell>
        </row>
        <row r="509">
          <cell r="C509" t="str">
            <v>NHAVN</v>
          </cell>
        </row>
        <row r="510">
          <cell r="C510" t="str">
            <v>NLNVL</v>
          </cell>
        </row>
        <row r="511">
          <cell r="C511" t="str">
            <v>NMAIN</v>
          </cell>
        </row>
        <row r="512">
          <cell r="C512" t="str">
            <v>NNTRL</v>
          </cell>
        </row>
        <row r="513">
          <cell r="C513" t="str">
            <v>NNTWK</v>
          </cell>
        </row>
        <row r="514">
          <cell r="C514" t="str">
            <v>NORSW</v>
          </cell>
        </row>
        <row r="515">
          <cell r="C515" t="str">
            <v>NPKWY</v>
          </cell>
        </row>
        <row r="516">
          <cell r="C516" t="str">
            <v>NSTAR</v>
          </cell>
        </row>
        <row r="517">
          <cell r="C517" t="str">
            <v>NVKPO</v>
          </cell>
        </row>
        <row r="518">
          <cell r="C518" t="str">
            <v>NYLDV</v>
          </cell>
        </row>
        <row r="519">
          <cell r="C519" t="str">
            <v>OAKHL</v>
          </cell>
        </row>
        <row r="520">
          <cell r="C520" t="str">
            <v>ODESA</v>
          </cell>
        </row>
        <row r="521">
          <cell r="C521" t="str">
            <v>ODESW</v>
          </cell>
        </row>
        <row r="522">
          <cell r="C522" t="str">
            <v>ODNTH</v>
          </cell>
        </row>
        <row r="523">
          <cell r="C523" t="str">
            <v>ORAN</v>
          </cell>
        </row>
        <row r="524">
          <cell r="C524" t="str">
            <v>OTTOJ</v>
          </cell>
        </row>
        <row r="525">
          <cell r="C525" t="str">
            <v>OVRTN</v>
          </cell>
        </row>
        <row r="526">
          <cell r="C526" t="str">
            <v>PALMR</v>
          </cell>
        </row>
        <row r="527">
          <cell r="C527" t="str">
            <v>PALRD</v>
          </cell>
        </row>
        <row r="528">
          <cell r="C528" t="str">
            <v>PAYSW</v>
          </cell>
        </row>
        <row r="529">
          <cell r="C529" t="str">
            <v>PBLUN</v>
          </cell>
        </row>
        <row r="530">
          <cell r="C530" t="str">
            <v>PCOIT</v>
          </cell>
        </row>
        <row r="531">
          <cell r="C531" t="str">
            <v>PCUST</v>
          </cell>
        </row>
        <row r="532">
          <cell r="C532" t="str">
            <v>PECK</v>
          </cell>
        </row>
        <row r="533">
          <cell r="C533" t="str">
            <v>PERIN</v>
          </cell>
        </row>
        <row r="534">
          <cell r="C534" t="str">
            <v>PFFRD</v>
          </cell>
        </row>
        <row r="535">
          <cell r="C535" t="str">
            <v>PFLGV</v>
          </cell>
        </row>
        <row r="536">
          <cell r="C536" t="str">
            <v>PIPLN</v>
          </cell>
        </row>
        <row r="537">
          <cell r="C537" t="str">
            <v>PJPTR</v>
          </cell>
        </row>
        <row r="538">
          <cell r="C538" t="str">
            <v>PKRVL</v>
          </cell>
        </row>
        <row r="539">
          <cell r="C539" t="str">
            <v>PLANO</v>
          </cell>
        </row>
        <row r="540">
          <cell r="C540" t="str">
            <v>PLSTH</v>
          </cell>
        </row>
        <row r="541">
          <cell r="C541" t="str">
            <v>PLSTN</v>
          </cell>
        </row>
        <row r="542">
          <cell r="C542" t="str">
            <v>PNTGO</v>
          </cell>
        </row>
        <row r="543">
          <cell r="C543" t="str">
            <v>POWEL</v>
          </cell>
        </row>
        <row r="544">
          <cell r="C544" t="str">
            <v>POYNR</v>
          </cell>
        </row>
        <row r="545">
          <cell r="C545" t="str">
            <v>PPARK</v>
          </cell>
        </row>
        <row r="546">
          <cell r="C546" t="str">
            <v>PRCTR</v>
          </cell>
        </row>
        <row r="547">
          <cell r="C547" t="str">
            <v>PREST</v>
          </cell>
        </row>
        <row r="548">
          <cell r="C548" t="str">
            <v>PRFTW</v>
          </cell>
        </row>
        <row r="549">
          <cell r="C549" t="str">
            <v>PRKRW</v>
          </cell>
        </row>
        <row r="550">
          <cell r="C550" t="str">
            <v>PRKWY</v>
          </cell>
        </row>
        <row r="551">
          <cell r="C551" t="str">
            <v>PRNTH</v>
          </cell>
        </row>
        <row r="552">
          <cell r="C552" t="str">
            <v>PRPLT</v>
          </cell>
        </row>
        <row r="553">
          <cell r="C553" t="str">
            <v>PRSTN</v>
          </cell>
        </row>
        <row r="554">
          <cell r="C554" t="str">
            <v>PSHIL</v>
          </cell>
        </row>
        <row r="555">
          <cell r="C555" t="str">
            <v>PTENN</v>
          </cell>
        </row>
        <row r="556">
          <cell r="C556" t="str">
            <v>PWEST</v>
          </cell>
        </row>
        <row r="557">
          <cell r="C557" t="str">
            <v>QALSW</v>
          </cell>
        </row>
        <row r="558">
          <cell r="C558" t="str">
            <v>QNLAN</v>
          </cell>
        </row>
        <row r="559">
          <cell r="C559" t="str">
            <v>RANGR</v>
          </cell>
        </row>
        <row r="560">
          <cell r="C560" t="str">
            <v>RBNSN</v>
          </cell>
        </row>
        <row r="561">
          <cell r="C561" t="str">
            <v>RBNTK</v>
          </cell>
        </row>
        <row r="562">
          <cell r="C562" t="str">
            <v>RCGIN</v>
          </cell>
        </row>
        <row r="563">
          <cell r="C563" t="str">
            <v>RCHHL</v>
          </cell>
        </row>
        <row r="564">
          <cell r="C564" t="str">
            <v>RCHLD</v>
          </cell>
        </row>
        <row r="565">
          <cell r="C565" t="str">
            <v>RCHRD</v>
          </cell>
        </row>
        <row r="566">
          <cell r="C566" t="str">
            <v>RCLNS</v>
          </cell>
        </row>
        <row r="567">
          <cell r="C567" t="str">
            <v>RDLML</v>
          </cell>
        </row>
        <row r="568">
          <cell r="C568" t="str">
            <v>RDOAK</v>
          </cell>
        </row>
        <row r="569">
          <cell r="C569" t="str">
            <v>RDRSE</v>
          </cell>
        </row>
        <row r="570">
          <cell r="C570" t="str">
            <v>REAGN</v>
          </cell>
        </row>
        <row r="571">
          <cell r="C571" t="str">
            <v>REAST</v>
          </cell>
        </row>
        <row r="572">
          <cell r="C572" t="str">
            <v>RENSW</v>
          </cell>
        </row>
        <row r="573">
          <cell r="C573" t="str">
            <v>REYST</v>
          </cell>
        </row>
        <row r="574">
          <cell r="C574" t="str">
            <v>RGFTW</v>
          </cell>
        </row>
        <row r="575">
          <cell r="C575" t="str">
            <v>RHOME</v>
          </cell>
        </row>
        <row r="576">
          <cell r="C576" t="str">
            <v>RNDRK</v>
          </cell>
        </row>
        <row r="577">
          <cell r="C577" t="str">
            <v>RNGLF</v>
          </cell>
        </row>
        <row r="578">
          <cell r="C578" t="str">
            <v>RNKSW</v>
          </cell>
        </row>
        <row r="579">
          <cell r="C579" t="str">
            <v>RNRSS</v>
          </cell>
        </row>
        <row r="580">
          <cell r="C580" t="str">
            <v>ROANK</v>
          </cell>
        </row>
        <row r="581">
          <cell r="C581" t="str">
            <v>ROANW</v>
          </cell>
        </row>
        <row r="582">
          <cell r="C582" t="str">
            <v>ROLTR</v>
          </cell>
        </row>
        <row r="583">
          <cell r="C583" t="str">
            <v>ROWLT</v>
          </cell>
        </row>
        <row r="584">
          <cell r="C584" t="str">
            <v>RRNE</v>
          </cell>
        </row>
        <row r="585">
          <cell r="C585" t="str">
            <v>RRSTH</v>
          </cell>
        </row>
        <row r="586">
          <cell r="C586" t="str">
            <v>RRWES</v>
          </cell>
        </row>
        <row r="587">
          <cell r="C587" t="str">
            <v>RSNHT</v>
          </cell>
        </row>
        <row r="588">
          <cell r="C588" t="str">
            <v>RSPCK</v>
          </cell>
        </row>
        <row r="589">
          <cell r="C589" t="str">
            <v>RSPVY</v>
          </cell>
        </row>
        <row r="590">
          <cell r="C590" t="str">
            <v>RTHGB</v>
          </cell>
        </row>
        <row r="591">
          <cell r="C591" t="str">
            <v>RUSK</v>
          </cell>
        </row>
        <row r="592">
          <cell r="C592" t="str">
            <v>RWALE</v>
          </cell>
        </row>
        <row r="593">
          <cell r="C593" t="str">
            <v>RWALL</v>
          </cell>
        </row>
        <row r="594">
          <cell r="C594" t="str">
            <v>RWALS</v>
          </cell>
        </row>
        <row r="595">
          <cell r="C595" t="str">
            <v>RWDHV</v>
          </cell>
        </row>
        <row r="596">
          <cell r="C596" t="str">
            <v>RYSSW</v>
          </cell>
        </row>
        <row r="597">
          <cell r="C597" t="str">
            <v>SADLR</v>
          </cell>
        </row>
        <row r="598">
          <cell r="C598" t="str">
            <v>SANSM</v>
          </cell>
        </row>
        <row r="599">
          <cell r="C599" t="str">
            <v>SBEND</v>
          </cell>
        </row>
        <row r="600">
          <cell r="C600" t="str">
            <v>SCSES</v>
          </cell>
        </row>
        <row r="601">
          <cell r="C601" t="str">
            <v>SCSFE</v>
          </cell>
        </row>
        <row r="602">
          <cell r="C602" t="str">
            <v>SGOVL</v>
          </cell>
        </row>
        <row r="603">
          <cell r="C603" t="str">
            <v>SHDYG</v>
          </cell>
        </row>
        <row r="604">
          <cell r="C604" t="str">
            <v>SHLMT</v>
          </cell>
        </row>
        <row r="605">
          <cell r="C605" t="str">
            <v>SHMNE</v>
          </cell>
        </row>
        <row r="606">
          <cell r="C606" t="str">
            <v>SHNRW</v>
          </cell>
        </row>
        <row r="607">
          <cell r="C607" t="str">
            <v>SHPRD</v>
          </cell>
        </row>
        <row r="608">
          <cell r="C608" t="str">
            <v>SHRRY</v>
          </cell>
        </row>
        <row r="609">
          <cell r="C609" t="str">
            <v>SHRSW</v>
          </cell>
        </row>
        <row r="610">
          <cell r="C610" t="str">
            <v>SHSTH</v>
          </cell>
        </row>
        <row r="611">
          <cell r="C611" t="str">
            <v>SIKES</v>
          </cell>
        </row>
        <row r="612">
          <cell r="C612" t="str">
            <v>SKRLK</v>
          </cell>
        </row>
        <row r="613">
          <cell r="C613" t="str">
            <v>SLAKE</v>
          </cell>
        </row>
        <row r="614">
          <cell r="C614" t="str">
            <v>SLBLF</v>
          </cell>
        </row>
        <row r="615">
          <cell r="C615" t="str">
            <v>SMBMG</v>
          </cell>
        </row>
        <row r="616">
          <cell r="C616" t="str">
            <v>SMFLD</v>
          </cell>
        </row>
        <row r="617">
          <cell r="C617" t="str">
            <v>SMOUR</v>
          </cell>
        </row>
        <row r="618">
          <cell r="C618" t="str">
            <v>SORCY</v>
          </cell>
        </row>
        <row r="619">
          <cell r="C619" t="str">
            <v>SPRDL</v>
          </cell>
        </row>
        <row r="620">
          <cell r="C620" t="str">
            <v>SPRTN</v>
          </cell>
        </row>
        <row r="621">
          <cell r="C621" t="str">
            <v>SSPNE</v>
          </cell>
        </row>
        <row r="622">
          <cell r="C622" t="str">
            <v>SSPNG</v>
          </cell>
        </row>
        <row r="623">
          <cell r="C623" t="str">
            <v>SSPSW</v>
          </cell>
        </row>
        <row r="624">
          <cell r="C624" t="str">
            <v>STERT</v>
          </cell>
        </row>
        <row r="625">
          <cell r="C625" t="str">
            <v>STNVL</v>
          </cell>
        </row>
        <row r="626">
          <cell r="C626" t="str">
            <v>SWAN2</v>
          </cell>
        </row>
        <row r="627">
          <cell r="C627" t="str">
            <v>SWPRT</v>
          </cell>
        </row>
        <row r="628">
          <cell r="C628" t="str">
            <v>SYCRK</v>
          </cell>
        </row>
        <row r="629">
          <cell r="C629" t="str">
            <v>TATSP</v>
          </cell>
        </row>
        <row r="630">
          <cell r="C630" t="str">
            <v>TAYLR</v>
          </cell>
        </row>
        <row r="631">
          <cell r="C631" t="str">
            <v>TDWGL</v>
          </cell>
        </row>
        <row r="632">
          <cell r="C632" t="str">
            <v>TEGMN</v>
          </cell>
        </row>
        <row r="633">
          <cell r="C633" t="str">
            <v>TERSO</v>
          </cell>
        </row>
        <row r="634">
          <cell r="C634" t="str">
            <v>THRET</v>
          </cell>
        </row>
        <row r="635">
          <cell r="C635" t="str">
            <v>THSES</v>
          </cell>
        </row>
        <row r="636">
          <cell r="C636" t="str">
            <v>THSSW</v>
          </cell>
        </row>
        <row r="637">
          <cell r="C637" t="str">
            <v>TLRWT</v>
          </cell>
        </row>
        <row r="638">
          <cell r="C638" t="str">
            <v>TMNTH</v>
          </cell>
        </row>
        <row r="639">
          <cell r="C639" t="str">
            <v>TMPLE</v>
          </cell>
        </row>
        <row r="640">
          <cell r="C640" t="str">
            <v>TMPNW</v>
          </cell>
        </row>
        <row r="641">
          <cell r="C641" t="str">
            <v>TMPSE</v>
          </cell>
        </row>
        <row r="642">
          <cell r="C642" t="str">
            <v>TMPTV</v>
          </cell>
        </row>
        <row r="643">
          <cell r="C643" t="str">
            <v>TMSTH</v>
          </cell>
        </row>
        <row r="644">
          <cell r="C644" t="str">
            <v>TNSCL</v>
          </cell>
        </row>
        <row r="645">
          <cell r="C645" t="str">
            <v>TRIRA</v>
          </cell>
        </row>
        <row r="646">
          <cell r="C646" t="str">
            <v>TRLSW</v>
          </cell>
        </row>
        <row r="647">
          <cell r="C647" t="str">
            <v>TRLWD</v>
          </cell>
        </row>
        <row r="648">
          <cell r="C648" t="str">
            <v>TRNDD</v>
          </cell>
        </row>
        <row r="649">
          <cell r="C649" t="str">
            <v>TRNTH</v>
          </cell>
        </row>
        <row r="650">
          <cell r="C650" t="str">
            <v>TRNTY</v>
          </cell>
        </row>
        <row r="651">
          <cell r="C651" t="str">
            <v>TROPH</v>
          </cell>
        </row>
        <row r="652">
          <cell r="C652" t="str">
            <v>TROUP</v>
          </cell>
        </row>
        <row r="653">
          <cell r="C653" t="str">
            <v>TROY</v>
          </cell>
        </row>
        <row r="654">
          <cell r="C654" t="str">
            <v>TRPMN</v>
          </cell>
        </row>
        <row r="655">
          <cell r="C655" t="str">
            <v>TSLVL</v>
          </cell>
        </row>
        <row r="656">
          <cell r="C656" t="str">
            <v>TYBLR</v>
          </cell>
        </row>
        <row r="657">
          <cell r="C657" t="str">
            <v>TYEST</v>
          </cell>
        </row>
        <row r="658">
          <cell r="C658" t="str">
            <v>TYLER</v>
          </cell>
        </row>
        <row r="659">
          <cell r="C659" t="str">
            <v>TYLGE</v>
          </cell>
        </row>
        <row r="660">
          <cell r="C660" t="str">
            <v>TYLNE</v>
          </cell>
        </row>
        <row r="661">
          <cell r="C661" t="str">
            <v>TYOMN</v>
          </cell>
        </row>
        <row r="662">
          <cell r="C662" t="str">
            <v>TYRSW</v>
          </cell>
        </row>
        <row r="663">
          <cell r="C663" t="str">
            <v>TYSTH</v>
          </cell>
        </row>
        <row r="664">
          <cell r="C664" t="str">
            <v>TYWST</v>
          </cell>
        </row>
        <row r="665">
          <cell r="C665" t="str">
            <v>Unknown</v>
          </cell>
        </row>
        <row r="666">
          <cell r="C666" t="str">
            <v>VAEGC</v>
          </cell>
        </row>
        <row r="667">
          <cell r="C667" t="str">
            <v>VALVW</v>
          </cell>
        </row>
        <row r="668">
          <cell r="C668" t="str">
            <v>VAN</v>
          </cell>
        </row>
        <row r="669">
          <cell r="C669" t="str">
            <v>VANAL</v>
          </cell>
        </row>
        <row r="670">
          <cell r="C670" t="str">
            <v>VANSB</v>
          </cell>
        </row>
        <row r="671">
          <cell r="C671" t="str">
            <v>VENSW</v>
          </cell>
        </row>
        <row r="672">
          <cell r="C672" t="str">
            <v>VGCRK</v>
          </cell>
        </row>
        <row r="673">
          <cell r="C673" t="str">
            <v>VLYRN</v>
          </cell>
        </row>
        <row r="674">
          <cell r="C674" t="str">
            <v>VTRTX</v>
          </cell>
        </row>
        <row r="675">
          <cell r="C675" t="str">
            <v>WALNT</v>
          </cell>
        </row>
        <row r="676">
          <cell r="C676" t="str">
            <v>WATCO</v>
          </cell>
        </row>
        <row r="677">
          <cell r="C677" t="str">
            <v>WATSN</v>
          </cell>
        </row>
        <row r="678">
          <cell r="C678" t="str">
            <v>WATTP</v>
          </cell>
        </row>
        <row r="679">
          <cell r="C679" t="str">
            <v>WBOSE</v>
          </cell>
        </row>
        <row r="680">
          <cell r="C680" t="str">
            <v>WCITY</v>
          </cell>
        </row>
        <row r="681">
          <cell r="C681" t="str">
            <v>WCOLO</v>
          </cell>
        </row>
        <row r="682">
          <cell r="C682" t="str">
            <v>WDGWD</v>
          </cell>
        </row>
        <row r="683">
          <cell r="C683" t="str">
            <v>WEAST</v>
          </cell>
        </row>
        <row r="684">
          <cell r="C684" t="str">
            <v>WEBB</v>
          </cell>
        </row>
        <row r="685">
          <cell r="C685" t="str">
            <v>WEST</v>
          </cell>
        </row>
        <row r="686">
          <cell r="C686" t="str">
            <v>WFALS</v>
          </cell>
        </row>
        <row r="687">
          <cell r="C687" t="str">
            <v>WFBSN</v>
          </cell>
        </row>
        <row r="688">
          <cell r="C688" t="str">
            <v>WFCOG</v>
          </cell>
        </row>
        <row r="689">
          <cell r="C689" t="str">
            <v>WFNTH</v>
          </cell>
        </row>
        <row r="690">
          <cell r="C690" t="str">
            <v>WFPPG</v>
          </cell>
        </row>
        <row r="691">
          <cell r="C691" t="str">
            <v>WFSHP</v>
          </cell>
        </row>
        <row r="692">
          <cell r="C692" t="str">
            <v>WGROB</v>
          </cell>
        </row>
        <row r="693">
          <cell r="C693" t="str">
            <v>WHITE</v>
          </cell>
        </row>
        <row r="694">
          <cell r="C694" t="str">
            <v>WHOUS</v>
          </cell>
        </row>
        <row r="695">
          <cell r="C695" t="str">
            <v>WILMR</v>
          </cell>
        </row>
        <row r="696">
          <cell r="C696" t="str">
            <v>WITTS</v>
          </cell>
        </row>
        <row r="697">
          <cell r="C697" t="str">
            <v>WKATY</v>
          </cell>
        </row>
        <row r="698">
          <cell r="C698" t="str">
            <v>WKBSN</v>
          </cell>
        </row>
        <row r="699">
          <cell r="C699" t="str">
            <v>WLSPT</v>
          </cell>
        </row>
        <row r="700">
          <cell r="C700" t="str">
            <v>WLWSP</v>
          </cell>
        </row>
        <row r="701">
          <cell r="C701" t="str">
            <v>WMMMR</v>
          </cell>
        </row>
        <row r="702">
          <cell r="C702" t="str">
            <v>WNDWD</v>
          </cell>
        </row>
        <row r="703">
          <cell r="C703" t="str">
            <v>WNRTH</v>
          </cell>
        </row>
        <row r="704">
          <cell r="C704" t="str">
            <v>WNTHW</v>
          </cell>
        </row>
        <row r="705">
          <cell r="C705" t="str">
            <v>WNTWK</v>
          </cell>
        </row>
        <row r="706">
          <cell r="C706" t="str">
            <v>WOVER</v>
          </cell>
        </row>
        <row r="707">
          <cell r="C707" t="str">
            <v>WRBND</v>
          </cell>
        </row>
        <row r="708">
          <cell r="C708" t="str">
            <v>WRDSW</v>
          </cell>
        </row>
        <row r="709">
          <cell r="C709" t="str">
            <v>WRTHM</v>
          </cell>
        </row>
        <row r="710">
          <cell r="C710" t="str">
            <v>WSANG</v>
          </cell>
        </row>
        <row r="711">
          <cell r="C711" t="str">
            <v>WSMSW</v>
          </cell>
        </row>
        <row r="712">
          <cell r="C712" t="str">
            <v>WSOTH</v>
          </cell>
        </row>
        <row r="713">
          <cell r="C713" t="str">
            <v>WSTHL</v>
          </cell>
        </row>
        <row r="714">
          <cell r="C714" t="str">
            <v>WTAUG</v>
          </cell>
        </row>
        <row r="715">
          <cell r="C715" t="str">
            <v>WTHRE</v>
          </cell>
        </row>
        <row r="716">
          <cell r="C716" t="str">
            <v>WTHRF</v>
          </cell>
        </row>
        <row r="717">
          <cell r="C717" t="str">
            <v>WWDWY</v>
          </cell>
        </row>
        <row r="718">
          <cell r="C718" t="str">
            <v>WWEST</v>
          </cell>
        </row>
        <row r="719">
          <cell r="C719" t="str">
            <v>WXHCH</v>
          </cell>
        </row>
        <row r="720">
          <cell r="C720" t="str">
            <v>WXHNW</v>
          </cell>
        </row>
        <row r="721">
          <cell r="C721" t="str">
            <v>WXNTH</v>
          </cell>
        </row>
        <row r="722">
          <cell r="C722" t="str">
            <v>WXOCF</v>
          </cell>
        </row>
        <row r="723">
          <cell r="C723" t="str">
            <v>MESWE</v>
          </cell>
        </row>
        <row r="724">
          <cell r="C724" t="str">
            <v>LEMON</v>
          </cell>
        </row>
        <row r="725">
          <cell r="C725" t="str">
            <v>WMRNR</v>
          </cell>
        </row>
        <row r="726">
          <cell r="C726" t="str">
            <v>AMLIA</v>
          </cell>
        </row>
        <row r="727">
          <cell r="C727" t="str">
            <v>RGLRW</v>
          </cell>
        </row>
        <row r="728">
          <cell r="C728" t="str">
            <v>CLLVL</v>
          </cell>
        </row>
        <row r="729">
          <cell r="C729" t="str">
            <v>RECCR</v>
          </cell>
        </row>
        <row r="730">
          <cell r="C730" t="str">
            <v>COTRD</v>
          </cell>
        </row>
        <row r="731">
          <cell r="C731" t="str">
            <v>JNKNS</v>
          </cell>
        </row>
        <row r="732">
          <cell r="C732" t="str">
            <v>CHROW</v>
          </cell>
        </row>
        <row r="733">
          <cell r="C733" t="str">
            <v>REGST</v>
          </cell>
        </row>
        <row r="734">
          <cell r="C734" t="str">
            <v>EMPCT</v>
          </cell>
        </row>
        <row r="735">
          <cell r="C735" t="str">
            <v>DGNST</v>
          </cell>
        </row>
        <row r="736">
          <cell r="C736" t="str">
            <v>STHRL</v>
          </cell>
        </row>
        <row r="737">
          <cell r="C737" t="str">
            <v>DENDR</v>
          </cell>
        </row>
        <row r="738">
          <cell r="C738" t="str">
            <v>CRNRD</v>
          </cell>
        </row>
        <row r="739">
          <cell r="C739" t="str">
            <v>LMBLN</v>
          </cell>
        </row>
        <row r="740">
          <cell r="C740" t="str">
            <v>DALLW</v>
          </cell>
        </row>
        <row r="741">
          <cell r="C741" t="str">
            <v>MAPLE</v>
          </cell>
        </row>
        <row r="742">
          <cell r="C742" t="str">
            <v>HMTRD</v>
          </cell>
        </row>
        <row r="743">
          <cell r="C743" t="str">
            <v>MESFR</v>
          </cell>
        </row>
        <row r="744">
          <cell r="C744" t="str">
            <v>CMPST</v>
          </cell>
        </row>
        <row r="745">
          <cell r="C745" t="str">
            <v>MSLSW</v>
          </cell>
        </row>
        <row r="746">
          <cell r="C746" t="str">
            <v>WALST</v>
          </cell>
        </row>
        <row r="747">
          <cell r="C747" t="str">
            <v>MRDCK</v>
          </cell>
        </row>
        <row r="748">
          <cell r="C748" t="str">
            <v>SCHRD</v>
          </cell>
        </row>
        <row r="749">
          <cell r="C749" t="str">
            <v>NHNSW</v>
          </cell>
        </row>
        <row r="750">
          <cell r="C750" t="str">
            <v>DEALY</v>
          </cell>
        </row>
        <row r="751">
          <cell r="C751" t="str">
            <v>IRVND</v>
          </cell>
        </row>
        <row r="752">
          <cell r="C752" t="str">
            <v>LWRDR</v>
          </cell>
        </row>
        <row r="753">
          <cell r="C753" t="str">
            <v>CKRHL</v>
          </cell>
        </row>
        <row r="754">
          <cell r="C754" t="str">
            <v>GRLRD</v>
          </cell>
        </row>
        <row r="755">
          <cell r="C755" t="str">
            <v>BNDRA</v>
          </cell>
        </row>
        <row r="756">
          <cell r="C756" t="str">
            <v>PROAD</v>
          </cell>
        </row>
        <row r="757">
          <cell r="C757" t="str">
            <v>OKLND</v>
          </cell>
        </row>
        <row r="758">
          <cell r="C758" t="str">
            <v>CLMET</v>
          </cell>
        </row>
        <row r="759">
          <cell r="C759" t="str">
            <v>LVBRD</v>
          </cell>
        </row>
        <row r="760">
          <cell r="C760" t="str">
            <v>ENTOH</v>
          </cell>
        </row>
        <row r="761">
          <cell r="C761" t="str">
            <v>PRCRK</v>
          </cell>
        </row>
        <row r="762">
          <cell r="C762" t="str">
            <v>BNTDR</v>
          </cell>
        </row>
        <row r="763">
          <cell r="C763" t="str">
            <v>BRYAN</v>
          </cell>
        </row>
        <row r="764">
          <cell r="C764" t="str">
            <v>WELRD</v>
          </cell>
        </row>
        <row r="765">
          <cell r="C765" t="str">
            <v>ABRRD</v>
          </cell>
        </row>
        <row r="766">
          <cell r="C766" t="str">
            <v>PLGRV</v>
          </cell>
        </row>
        <row r="767">
          <cell r="C767" t="str">
            <v>CNTRD</v>
          </cell>
        </row>
        <row r="768">
          <cell r="C768" t="str">
            <v>CNEXP</v>
          </cell>
        </row>
        <row r="769">
          <cell r="C769" t="str">
            <v>SCYEN</v>
          </cell>
        </row>
        <row r="770">
          <cell r="C770" t="str">
            <v>JUDCT</v>
          </cell>
        </row>
        <row r="771">
          <cell r="C771" t="str">
            <v>CMPWI</v>
          </cell>
        </row>
        <row r="772">
          <cell r="C772" t="str">
            <v>LKMNT</v>
          </cell>
        </row>
        <row r="773">
          <cell r="C773" t="str">
            <v>OKCLS</v>
          </cell>
        </row>
        <row r="774">
          <cell r="C774" t="str">
            <v>BKWST</v>
          </cell>
        </row>
        <row r="775">
          <cell r="C775" t="str">
            <v>SMPST</v>
          </cell>
        </row>
        <row r="776">
          <cell r="C776" t="str">
            <v>MSHLN</v>
          </cell>
        </row>
        <row r="777">
          <cell r="C777" t="str">
            <v>DAVST</v>
          </cell>
        </row>
        <row r="778">
          <cell r="C778" t="str">
            <v>GAVSW</v>
          </cell>
        </row>
        <row r="779">
          <cell r="C779" t="str">
            <v>CDCSW</v>
          </cell>
        </row>
        <row r="780">
          <cell r="C780" t="str">
            <v>FROKS</v>
          </cell>
        </row>
        <row r="781">
          <cell r="C781" t="str">
            <v>THRNE</v>
          </cell>
        </row>
        <row r="782">
          <cell r="C782" t="str">
            <v>WMRLD</v>
          </cell>
        </row>
        <row r="783">
          <cell r="C783" t="str">
            <v>SHAMP</v>
          </cell>
        </row>
        <row r="784">
          <cell r="C784" t="str">
            <v>FRMNT</v>
          </cell>
        </row>
        <row r="785">
          <cell r="C785" t="str">
            <v>EZACH</v>
          </cell>
        </row>
        <row r="786">
          <cell r="C786" t="str">
            <v>LKHLD</v>
          </cell>
        </row>
        <row r="787">
          <cell r="C787" t="str">
            <v>STAUG</v>
          </cell>
        </row>
        <row r="788">
          <cell r="C788" t="str">
            <v>ARMST</v>
          </cell>
        </row>
        <row r="789">
          <cell r="C789" t="str">
            <v>MESQN</v>
          </cell>
        </row>
        <row r="790">
          <cell r="C790" t="str">
            <v>WHTRK</v>
          </cell>
        </row>
        <row r="791">
          <cell r="C791" t="str">
            <v>MTLDA</v>
          </cell>
        </row>
        <row r="792">
          <cell r="C792" t="str">
            <v>HSKAV</v>
          </cell>
        </row>
        <row r="793">
          <cell r="C793" t="str">
            <v>PLKST</v>
          </cell>
        </row>
        <row r="794">
          <cell r="C794" t="str">
            <v>LOMAL</v>
          </cell>
        </row>
        <row r="795">
          <cell r="C795" t="str">
            <v>MESQW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D Invested Capital"/>
      <sheetName val="Exhibit E Depreciation Rates"/>
      <sheetName val="Exhibit F TCOS Baseline"/>
      <sheetName val="Exhibit H DCRF Baseline 2 - 8"/>
      <sheetName val="I-A.1 to II-F TOTAL"/>
      <sheetName val="WP_DCRF"/>
      <sheetName val="CCOSS Summary"/>
      <sheetName val="TCOS"/>
      <sheetName val="Rate Design Summary"/>
      <sheetName val="TCD Present Rev &amp; Proof of Rev"/>
      <sheetName val="TND Present Rev Proof of Rev"/>
      <sheetName val="III-A-1 Wholesale TCOS"/>
      <sheetName val="I-A.1 to II-F TCC"/>
      <sheetName val="I-A.1 to II-F TNC"/>
      <sheetName val="Sheet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Export Rev"/>
      <sheetName val="II-I-DIST"/>
      <sheetName val="II-I-MET"/>
      <sheetName val="II-I-TDCS"/>
      <sheetName val="Summary Retail"/>
      <sheetName val="Rider Veg Man"/>
      <sheetName val="WP_TCRF"/>
      <sheetName val="IV-J-7.3 - TCRF"/>
      <sheetName val="WP IV-J-7.3 - TCRF _2"/>
      <sheetName val="WP_Parameters_2_2017"/>
      <sheetName val="Total Present Rev"/>
      <sheetName val="Residential"/>
      <sheetName val="Secondary &lt;10kW"/>
      <sheetName val="Secondary-Large"/>
      <sheetName val="Primary"/>
      <sheetName val="Transmission"/>
      <sheetName val="Lighting"/>
      <sheetName val="MSL Rates"/>
      <sheetName val="Non-Roadway Rates"/>
      <sheetName val="Lighting WP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/>
      <sheetData sheetId="2"/>
      <sheetData sheetId="3"/>
      <sheetData sheetId="4">
        <row r="14">
          <cell r="C14" t="str">
            <v>Operating and Maintenance Expenses</v>
          </cell>
          <cell r="K14">
            <v>120417640.60564858</v>
          </cell>
          <cell r="L14">
            <v>25369545.901864707</v>
          </cell>
          <cell r="M14">
            <v>16239398.192463113</v>
          </cell>
        </row>
        <row r="15">
          <cell r="C15" t="str">
            <v>Depreciation &amp; Amortization Expenses</v>
          </cell>
          <cell r="K15">
            <v>136668154.34565315</v>
          </cell>
          <cell r="L15">
            <v>16897130.804627243</v>
          </cell>
          <cell r="M15">
            <v>198048.15485934386</v>
          </cell>
        </row>
        <row r="16">
          <cell r="C16" t="str">
            <v>Taxes Other Than Federal Income Tax</v>
          </cell>
          <cell r="K16">
            <v>98815868.439006284</v>
          </cell>
          <cell r="L16">
            <v>2660809.788680302</v>
          </cell>
          <cell r="M16">
            <v>761601.43349916255</v>
          </cell>
        </row>
        <row r="17">
          <cell r="C17" t="str">
            <v>Federal Income Tax</v>
          </cell>
          <cell r="K17">
            <v>13839924.127020856</v>
          </cell>
          <cell r="L17">
            <v>974755.50232253701</v>
          </cell>
          <cell r="M17">
            <v>134126.84019763794</v>
          </cell>
        </row>
        <row r="19">
          <cell r="C19" t="str">
            <v>Return on  Rate Base</v>
          </cell>
          <cell r="K19">
            <v>146326209.82713956</v>
          </cell>
          <cell r="L19">
            <v>8111779.4698338453</v>
          </cell>
          <cell r="M19">
            <v>705260.35181265709</v>
          </cell>
        </row>
        <row r="21">
          <cell r="C21" t="str">
            <v>TOTAL COST OF SERVICE</v>
          </cell>
          <cell r="K21">
            <v>516067797.34446841</v>
          </cell>
          <cell r="L21">
            <v>54014021.46732863</v>
          </cell>
          <cell r="M21">
            <v>18038434.972831912</v>
          </cell>
          <cell r="N21">
            <v>588120253.78462899</v>
          </cell>
        </row>
        <row r="25">
          <cell r="C25" t="str">
            <v>Minus:  Other Revenues</v>
          </cell>
          <cell r="K25">
            <v>24658511.557363205</v>
          </cell>
          <cell r="L25">
            <v>192196.48000000001</v>
          </cell>
          <cell r="M25">
            <v>0</v>
          </cell>
        </row>
        <row r="27">
          <cell r="C27" t="str">
            <v>TOTAL REVENUE REQUIREMENT</v>
          </cell>
          <cell r="K27">
            <v>491409285.7871052</v>
          </cell>
          <cell r="L27">
            <v>53821824.987328634</v>
          </cell>
          <cell r="M27">
            <v>18038434.972831912</v>
          </cell>
          <cell r="N27">
            <v>563269545.74726582</v>
          </cell>
        </row>
        <row r="50">
          <cell r="K50">
            <v>-10384581.163138136</v>
          </cell>
          <cell r="L50">
            <v>-387500.50843597739</v>
          </cell>
          <cell r="M50">
            <v>-8131.4449621745516</v>
          </cell>
        </row>
        <row r="52">
          <cell r="C52" t="str">
            <v>Net Plant In Service</v>
          </cell>
        </row>
        <row r="54">
          <cell r="C54" t="str">
            <v>Other Rate Base Items:</v>
          </cell>
        </row>
        <row r="55">
          <cell r="C55" t="str">
            <v>Cash Working Capital</v>
          </cell>
          <cell r="K55">
            <v>-308522.3821403574</v>
          </cell>
          <cell r="L55">
            <v>-207832.92348622868</v>
          </cell>
          <cell r="M55">
            <v>0</v>
          </cell>
        </row>
        <row r="56">
          <cell r="C56" t="str">
            <v>Prepayments</v>
          </cell>
          <cell r="K56">
            <v>51765229.042330593</v>
          </cell>
          <cell r="L56">
            <v>15737056.514510676</v>
          </cell>
          <cell r="M56">
            <v>12002270.736495327</v>
          </cell>
        </row>
        <row r="57">
          <cell r="C57" t="str">
            <v>Materials &amp; Supplies</v>
          </cell>
          <cell r="K57">
            <v>30978518.439760454</v>
          </cell>
          <cell r="L57">
            <v>1096505.4627945197</v>
          </cell>
          <cell r="M57">
            <v>25885.137829641895</v>
          </cell>
        </row>
        <row r="58">
          <cell r="C58" t="str">
            <v>Plant Held for Future Use</v>
          </cell>
          <cell r="K58">
            <v>3132016</v>
          </cell>
          <cell r="L58">
            <v>0</v>
          </cell>
          <cell r="M58">
            <v>0</v>
          </cell>
        </row>
        <row r="59">
          <cell r="C59" t="str">
            <v>ADIT  &amp; FAS 109 Accts.</v>
          </cell>
          <cell r="K59">
            <v>-389978549.19977927</v>
          </cell>
          <cell r="L59">
            <v>-26842712.080939885</v>
          </cell>
          <cell r="M59">
            <v>-3756652.4292808701</v>
          </cell>
        </row>
        <row r="60">
          <cell r="C60" t="str">
            <v>Customer Deposits</v>
          </cell>
          <cell r="K60">
            <v>-3662131.3299999987</v>
          </cell>
          <cell r="L60">
            <v>0</v>
          </cell>
          <cell r="M60">
            <v>0</v>
          </cell>
        </row>
        <row r="61">
          <cell r="C61" t="str">
            <v>Regulatory Liabilities</v>
          </cell>
          <cell r="K61">
            <v>-255335499.78073612</v>
          </cell>
          <cell r="L61">
            <v>-9145637.9504230246</v>
          </cell>
          <cell r="M61">
            <v>-200212.89884072426</v>
          </cell>
        </row>
        <row r="62">
          <cell r="C62" t="str">
            <v>Regulatory Assets</v>
          </cell>
          <cell r="K62">
            <v>10426250.481993631</v>
          </cell>
          <cell r="L62">
            <v>41721202.604946315</v>
          </cell>
          <cell r="M62">
            <v>596186.36606621533</v>
          </cell>
        </row>
        <row r="63">
          <cell r="C63" t="str">
            <v>Subtotal</v>
          </cell>
          <cell r="K63">
            <v>-552982688.72857106</v>
          </cell>
          <cell r="L63">
            <v>22358581.627402373</v>
          </cell>
          <cell r="M63">
            <v>8667476.9122695904</v>
          </cell>
        </row>
        <row r="65">
          <cell r="C65" t="str">
            <v>TOTAL RATE BASE</v>
          </cell>
          <cell r="K65">
            <v>2267363176.0818143</v>
          </cell>
          <cell r="L65">
            <v>125694160.21999934</v>
          </cell>
          <cell r="M65">
            <v>10928194.977096559</v>
          </cell>
          <cell r="N65">
            <v>2403985531.2789102</v>
          </cell>
        </row>
        <row r="67">
          <cell r="C67" t="str">
            <v>Rate of Return</v>
          </cell>
          <cell r="K67">
            <v>6.4535850000000006E-2</v>
          </cell>
        </row>
        <row r="69">
          <cell r="C69" t="str">
            <v>RETURN ON RATE BASE</v>
          </cell>
          <cell r="K69">
            <v>146326209.82713956</v>
          </cell>
          <cell r="L69">
            <v>8111779.4698338453</v>
          </cell>
          <cell r="M69">
            <v>705260.35181265709</v>
          </cell>
          <cell r="N69">
            <v>155143249.64878607</v>
          </cell>
        </row>
        <row r="84">
          <cell r="B84" t="str">
            <v>Intangible Plant-Gross</v>
          </cell>
        </row>
        <row r="85">
          <cell r="B85" t="str">
            <v>A301</v>
          </cell>
          <cell r="C85" t="str">
            <v>Organization</v>
          </cell>
          <cell r="K85">
            <v>15244.304307525113</v>
          </cell>
          <cell r="L85">
            <v>2457.0265873662547</v>
          </cell>
          <cell r="M85">
            <v>422.0091051086311</v>
          </cell>
        </row>
        <row r="86">
          <cell r="B86" t="str">
            <v>A302</v>
          </cell>
          <cell r="C86" t="str">
            <v>Franchise &amp; Consents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A303</v>
          </cell>
          <cell r="C87" t="str">
            <v>Miscellaneous Intangible Plant</v>
          </cell>
          <cell r="K87">
            <v>101951024.1392692</v>
          </cell>
          <cell r="L87">
            <v>3753467.9653793676</v>
          </cell>
          <cell r="M87">
            <v>81208.755351423955</v>
          </cell>
        </row>
        <row r="88">
          <cell r="C88" t="str">
            <v>Subtotal</v>
          </cell>
          <cell r="K88">
            <v>101966268.44357674</v>
          </cell>
          <cell r="L88">
            <v>3755924.9919667337</v>
          </cell>
          <cell r="M88">
            <v>81630.76445653259</v>
          </cell>
        </row>
        <row r="103">
          <cell r="B103" t="str">
            <v>Distribution Plant-Gross</v>
          </cell>
        </row>
        <row r="104">
          <cell r="B104" t="str">
            <v>A360</v>
          </cell>
          <cell r="C104" t="str">
            <v>Land and Land Rights</v>
          </cell>
          <cell r="K104">
            <v>23099512.669999998</v>
          </cell>
          <cell r="L104">
            <v>0</v>
          </cell>
          <cell r="M104">
            <v>0</v>
          </cell>
        </row>
        <row r="105">
          <cell r="B105" t="str">
            <v>A361</v>
          </cell>
          <cell r="C105" t="str">
            <v>Structures and Improvements</v>
          </cell>
          <cell r="K105">
            <v>17550531.961555734</v>
          </cell>
          <cell r="L105">
            <v>0</v>
          </cell>
          <cell r="M105">
            <v>0</v>
          </cell>
        </row>
        <row r="106">
          <cell r="B106" t="str">
            <v>A362</v>
          </cell>
          <cell r="C106" t="str">
            <v>Station Equipment</v>
          </cell>
          <cell r="K106">
            <v>548143510.47631764</v>
          </cell>
          <cell r="L106">
            <v>0</v>
          </cell>
          <cell r="M106">
            <v>0</v>
          </cell>
        </row>
        <row r="107">
          <cell r="B107" t="str">
            <v>A363</v>
          </cell>
          <cell r="C107" t="str">
            <v>Storage Battery Equipment</v>
          </cell>
          <cell r="K107">
            <v>0</v>
          </cell>
          <cell r="L107">
            <v>0</v>
          </cell>
          <cell r="M107">
            <v>0</v>
          </cell>
        </row>
        <row r="108">
          <cell r="B108" t="str">
            <v>A364</v>
          </cell>
          <cell r="C108" t="str">
            <v>Poles,Towers &amp; Fixtures</v>
          </cell>
          <cell r="K108">
            <v>811366543.99590075</v>
          </cell>
          <cell r="L108">
            <v>0</v>
          </cell>
          <cell r="M108">
            <v>0</v>
          </cell>
        </row>
        <row r="109">
          <cell r="C109" t="str">
            <v>Poles, Towers and Fixtures - Primary</v>
          </cell>
          <cell r="K109">
            <v>550187653.48362029</v>
          </cell>
        </row>
        <row r="110">
          <cell r="C110" t="str">
            <v>Poles, Towers and Fixtures - Secondary</v>
          </cell>
          <cell r="K110">
            <v>261178890.51228046</v>
          </cell>
        </row>
        <row r="111">
          <cell r="B111" t="str">
            <v>A365</v>
          </cell>
          <cell r="C111" t="str">
            <v>O.H. Conductors &amp; Devices</v>
          </cell>
          <cell r="K111">
            <v>694376434.14936781</v>
          </cell>
          <cell r="L111">
            <v>0</v>
          </cell>
          <cell r="M111">
            <v>0</v>
          </cell>
        </row>
        <row r="112">
          <cell r="C112" t="str">
            <v xml:space="preserve">    O.H. Conductors &amp; Devices - Primary</v>
          </cell>
          <cell r="K112">
            <v>581054200.09619093</v>
          </cell>
          <cell r="L112">
            <v>0</v>
          </cell>
          <cell r="M112">
            <v>0</v>
          </cell>
        </row>
        <row r="113">
          <cell r="C113" t="str">
            <v xml:space="preserve">    O.H. Conductors &amp; Devices - Secondary</v>
          </cell>
          <cell r="K113">
            <v>113322234.05317684</v>
          </cell>
          <cell r="L113">
            <v>0</v>
          </cell>
          <cell r="M113">
            <v>0</v>
          </cell>
        </row>
        <row r="114">
          <cell r="B114" t="str">
            <v>A366</v>
          </cell>
          <cell r="C114" t="str">
            <v>Underground Conduits</v>
          </cell>
          <cell r="K114">
            <v>80839634.665548563</v>
          </cell>
          <cell r="L114">
            <v>0</v>
          </cell>
          <cell r="M114">
            <v>0</v>
          </cell>
        </row>
        <row r="115">
          <cell r="C115" t="str">
            <v xml:space="preserve">    Underground Conduits - Primary</v>
          </cell>
          <cell r="K115">
            <v>49514276.232648499</v>
          </cell>
          <cell r="L115">
            <v>0</v>
          </cell>
          <cell r="M115">
            <v>0</v>
          </cell>
        </row>
        <row r="116">
          <cell r="C116" t="str">
            <v xml:space="preserve">    Underground Conduits  - Secondary</v>
          </cell>
          <cell r="K116">
            <v>31325358.432900067</v>
          </cell>
          <cell r="L116">
            <v>0</v>
          </cell>
          <cell r="M116">
            <v>0</v>
          </cell>
        </row>
        <row r="117">
          <cell r="B117" t="str">
            <v>A367</v>
          </cell>
          <cell r="C117" t="str">
            <v>U.G. Conductors &amp; Devices</v>
          </cell>
          <cell r="K117">
            <v>346209567.29801798</v>
          </cell>
          <cell r="L117">
            <v>0</v>
          </cell>
          <cell r="M117">
            <v>0</v>
          </cell>
        </row>
        <row r="118">
          <cell r="C118" t="str">
            <v xml:space="preserve">    U.G. Conductors &amp; Devices - Primary</v>
          </cell>
          <cell r="K118">
            <v>212053359.97003603</v>
          </cell>
          <cell r="L118">
            <v>0</v>
          </cell>
          <cell r="M118">
            <v>0</v>
          </cell>
        </row>
        <row r="119">
          <cell r="C119" t="str">
            <v xml:space="preserve">    U.G. Conductors &amp; Devices - Secondary</v>
          </cell>
          <cell r="K119">
            <v>134156207.32798196</v>
          </cell>
          <cell r="L119">
            <v>0</v>
          </cell>
          <cell r="M119">
            <v>0</v>
          </cell>
        </row>
        <row r="120">
          <cell r="B120" t="str">
            <v>A368</v>
          </cell>
          <cell r="C120" t="str">
            <v>Line Transformers</v>
          </cell>
          <cell r="K120">
            <v>697744431.28934455</v>
          </cell>
          <cell r="L120">
            <v>0</v>
          </cell>
          <cell r="M120">
            <v>0</v>
          </cell>
        </row>
        <row r="121">
          <cell r="C121" t="str">
            <v xml:space="preserve">        Line Transformers - Primary</v>
          </cell>
          <cell r="K121">
            <v>67192788.733163878</v>
          </cell>
          <cell r="L121">
            <v>0</v>
          </cell>
          <cell r="M121">
            <v>0</v>
          </cell>
        </row>
        <row r="122">
          <cell r="C122" t="str">
            <v xml:space="preserve">        Line Transformers - Secondary</v>
          </cell>
          <cell r="K122">
            <v>630551642.5561806</v>
          </cell>
          <cell r="L122">
            <v>0</v>
          </cell>
          <cell r="M122">
            <v>0</v>
          </cell>
        </row>
        <row r="123">
          <cell r="B123" t="str">
            <v>A369</v>
          </cell>
          <cell r="C123" t="str">
            <v>Services</v>
          </cell>
          <cell r="K123">
            <v>303774359.9437179</v>
          </cell>
          <cell r="L123">
            <v>0</v>
          </cell>
          <cell r="M123">
            <v>0</v>
          </cell>
        </row>
        <row r="124">
          <cell r="B124" t="str">
            <v>A370</v>
          </cell>
          <cell r="C124" t="str">
            <v>Meters</v>
          </cell>
          <cell r="K124">
            <v>0</v>
          </cell>
          <cell r="L124">
            <v>229807115.74000001</v>
          </cell>
          <cell r="M124">
            <v>0</v>
          </cell>
        </row>
        <row r="125">
          <cell r="B125" t="str">
            <v>A371</v>
          </cell>
          <cell r="C125" t="str">
            <v>Install. on Customer Prem.</v>
          </cell>
          <cell r="K125">
            <v>70358659.076137438</v>
          </cell>
          <cell r="L125">
            <v>0</v>
          </cell>
          <cell r="M125">
            <v>0</v>
          </cell>
        </row>
        <row r="126">
          <cell r="B126" t="str">
            <v>A372</v>
          </cell>
          <cell r="C126" t="str">
            <v>Leased Prop. on Cust. Premises</v>
          </cell>
          <cell r="K126">
            <v>86895.92</v>
          </cell>
          <cell r="L126">
            <v>0</v>
          </cell>
          <cell r="M126">
            <v>0</v>
          </cell>
        </row>
        <row r="127">
          <cell r="B127" t="str">
            <v>A373</v>
          </cell>
          <cell r="C127" t="str">
            <v>Street Lights</v>
          </cell>
          <cell r="K127">
            <v>103084169.54043375</v>
          </cell>
          <cell r="L127">
            <v>0</v>
          </cell>
          <cell r="M127">
            <v>0</v>
          </cell>
        </row>
        <row r="128">
          <cell r="B128" t="str">
            <v>A374</v>
          </cell>
          <cell r="C128" t="str">
            <v>Land Owned in Fee</v>
          </cell>
          <cell r="K128">
            <v>0</v>
          </cell>
          <cell r="L128">
            <v>0</v>
          </cell>
          <cell r="M128">
            <v>0</v>
          </cell>
        </row>
        <row r="129">
          <cell r="C129" t="str">
            <v>Subtotal</v>
          </cell>
          <cell r="K129">
            <v>3696634250.986342</v>
          </cell>
          <cell r="L129">
            <v>229807115.74000001</v>
          </cell>
          <cell r="M129">
            <v>0</v>
          </cell>
        </row>
        <row r="147">
          <cell r="B147" t="str">
            <v>General Plant-Gross</v>
          </cell>
        </row>
        <row r="148">
          <cell r="B148" t="str">
            <v>A388</v>
          </cell>
          <cell r="C148" t="str">
            <v>Land Owned in Fee</v>
          </cell>
          <cell r="K148">
            <v>0</v>
          </cell>
          <cell r="L148">
            <v>0</v>
          </cell>
          <cell r="M148">
            <v>0</v>
          </cell>
        </row>
        <row r="149">
          <cell r="B149" t="str">
            <v>A389</v>
          </cell>
          <cell r="C149" t="str">
            <v>Land and Land Rights</v>
          </cell>
          <cell r="K149">
            <v>14205665.862504715</v>
          </cell>
          <cell r="L149">
            <v>558461.93828610948</v>
          </cell>
          <cell r="M149">
            <v>179531.53920917533</v>
          </cell>
        </row>
        <row r="150">
          <cell r="B150" t="str">
            <v>A390</v>
          </cell>
          <cell r="C150" t="str">
            <v>Structures and Improvements</v>
          </cell>
          <cell r="K150">
            <v>206384564.6719209</v>
          </cell>
          <cell r="L150">
            <v>7908998.8254576875</v>
          </cell>
          <cell r="M150">
            <v>2580810.862621455</v>
          </cell>
        </row>
        <row r="151">
          <cell r="B151" t="str">
            <v>A391</v>
          </cell>
          <cell r="C151" t="str">
            <v>Office Furniture &amp; Equip.</v>
          </cell>
          <cell r="K151">
            <v>4749326.5886194194</v>
          </cell>
          <cell r="L151">
            <v>138760.07534848931</v>
          </cell>
          <cell r="M151">
            <v>53579.066032090923</v>
          </cell>
        </row>
        <row r="152">
          <cell r="B152" t="str">
            <v>A392</v>
          </cell>
          <cell r="C152" t="str">
            <v>Transportation Equipment</v>
          </cell>
          <cell r="K152">
            <v>254120.28427986708</v>
          </cell>
          <cell r="L152">
            <v>8052.365687190304</v>
          </cell>
          <cell r="M152">
            <v>3.8700329426319553</v>
          </cell>
        </row>
        <row r="153">
          <cell r="B153" t="str">
            <v>A393</v>
          </cell>
          <cell r="C153" t="str">
            <v xml:space="preserve">Store Equipment </v>
          </cell>
          <cell r="K153">
            <v>1242141.6632146556</v>
          </cell>
          <cell r="L153">
            <v>41125.521809958416</v>
          </cell>
          <cell r="M153">
            <v>29.054975385968667</v>
          </cell>
        </row>
        <row r="154">
          <cell r="B154" t="str">
            <v>A394</v>
          </cell>
          <cell r="C154" t="str">
            <v>Tools, Shop &amp; Garage Equip.</v>
          </cell>
          <cell r="K154">
            <v>24904175.042313494</v>
          </cell>
          <cell r="L154">
            <v>788221.40316620271</v>
          </cell>
          <cell r="M154">
            <v>382.2245203015749</v>
          </cell>
        </row>
        <row r="155">
          <cell r="B155" t="str">
            <v>A395</v>
          </cell>
          <cell r="C155" t="str">
            <v>Laboratory Equipment</v>
          </cell>
          <cell r="K155">
            <v>354330.47107438918</v>
          </cell>
          <cell r="L155">
            <v>10762.231740235249</v>
          </cell>
          <cell r="M155">
            <v>6.8871853755687233</v>
          </cell>
        </row>
        <row r="156">
          <cell r="B156" t="str">
            <v>A396</v>
          </cell>
          <cell r="C156" t="str">
            <v>Power Operated Equipment</v>
          </cell>
          <cell r="K156">
            <v>186529.19302160904</v>
          </cell>
          <cell r="L156">
            <v>5665.5313767699481</v>
          </cell>
          <cell r="M156">
            <v>3.6256016209945314</v>
          </cell>
        </row>
        <row r="157">
          <cell r="C157" t="str">
            <v>Subtotal</v>
          </cell>
          <cell r="K157">
            <v>252280853.77694902</v>
          </cell>
          <cell r="L157">
            <v>9460047.8928726427</v>
          </cell>
          <cell r="M157">
            <v>2814347.1301783486</v>
          </cell>
        </row>
        <row r="159">
          <cell r="B159" t="str">
            <v>A398</v>
          </cell>
          <cell r="C159" t="str">
            <v>Misc. Equipment</v>
          </cell>
          <cell r="K159">
            <v>4513526.918980157</v>
          </cell>
          <cell r="L159">
            <v>145229.5373821588</v>
          </cell>
          <cell r="M159">
            <v>61.663637683055441</v>
          </cell>
        </row>
        <row r="160">
          <cell r="B160" t="str">
            <v>A399</v>
          </cell>
          <cell r="C160" t="str">
            <v>Other Tangible Property</v>
          </cell>
          <cell r="K160">
            <v>1330060.6991852554</v>
          </cell>
          <cell r="L160">
            <v>42492.555376549994</v>
          </cell>
          <cell r="M160">
            <v>19.14543819448981</v>
          </cell>
        </row>
        <row r="161">
          <cell r="C161" t="str">
            <v>Subtotal</v>
          </cell>
          <cell r="K161">
            <v>5843587.6181654129</v>
          </cell>
          <cell r="L161">
            <v>187722.09275870878</v>
          </cell>
          <cell r="M161">
            <v>80.809075877545254</v>
          </cell>
        </row>
        <row r="178">
          <cell r="B178" t="str">
            <v>A397</v>
          </cell>
          <cell r="K178">
            <v>95176503.739764005</v>
          </cell>
          <cell r="L178">
            <v>2979804.6015227307</v>
          </cell>
          <cell r="M178">
            <v>1565.0013712646535</v>
          </cell>
        </row>
        <row r="179">
          <cell r="K179">
            <v>0</v>
          </cell>
          <cell r="L179">
            <v>13379225.949999999</v>
          </cell>
          <cell r="M179">
            <v>0</v>
          </cell>
        </row>
        <row r="181">
          <cell r="K181">
            <v>95176503.739764005</v>
          </cell>
          <cell r="L181">
            <v>16359030.55152273</v>
          </cell>
          <cell r="M181">
            <v>1565.0013712646535</v>
          </cell>
        </row>
        <row r="185">
          <cell r="B185" t="str">
            <v>TOTAL PLANT IN SERVICE-GROSS (INCL. INTANGIBLES)</v>
          </cell>
          <cell r="K185">
            <v>4151901464.5647974</v>
          </cell>
          <cell r="L185">
            <v>259569841.26912081</v>
          </cell>
          <cell r="M185">
            <v>2897623.7050820231</v>
          </cell>
        </row>
        <row r="216">
          <cell r="K216">
            <v>-10384581.163138136</v>
          </cell>
          <cell r="L216">
            <v>-387500.50843597739</v>
          </cell>
          <cell r="M216">
            <v>-8131.4449621745516</v>
          </cell>
        </row>
        <row r="231">
          <cell r="B231" t="str">
            <v>Intangible Plant</v>
          </cell>
        </row>
        <row r="233">
          <cell r="B233" t="str">
            <v>A301</v>
          </cell>
          <cell r="C233" t="str">
            <v>Organization</v>
          </cell>
          <cell r="K233">
            <v>0</v>
          </cell>
          <cell r="L233">
            <v>0</v>
          </cell>
          <cell r="M233">
            <v>0</v>
          </cell>
        </row>
        <row r="234">
          <cell r="B234" t="str">
            <v>A302</v>
          </cell>
          <cell r="C234" t="str">
            <v>Franchise &amp; Consents-Merger assets-Other</v>
          </cell>
          <cell r="K234">
            <v>0</v>
          </cell>
          <cell r="L234">
            <v>0</v>
          </cell>
          <cell r="M234">
            <v>0</v>
          </cell>
        </row>
        <row r="235">
          <cell r="B235" t="str">
            <v>A303</v>
          </cell>
          <cell r="C235" t="str">
            <v>Miscellaneous Intangible Plant</v>
          </cell>
          <cell r="K235">
            <v>-48984982.77935461</v>
          </cell>
          <cell r="L235">
            <v>-1805558.2845934827</v>
          </cell>
          <cell r="M235">
            <v>-38960.89605190359</v>
          </cell>
        </row>
        <row r="236">
          <cell r="C236" t="str">
            <v>Subtotal</v>
          </cell>
          <cell r="K236">
            <v>-48984982.77935461</v>
          </cell>
          <cell r="L236">
            <v>-1805558.2845934827</v>
          </cell>
          <cell r="M236">
            <v>-38960.89605190359</v>
          </cell>
        </row>
        <row r="252">
          <cell r="B252" t="str">
            <v>Distribution Plant</v>
          </cell>
        </row>
        <row r="254">
          <cell r="B254" t="str">
            <v>A360</v>
          </cell>
          <cell r="C254" t="str">
            <v>Land and Land Rights</v>
          </cell>
          <cell r="K254">
            <v>-837604</v>
          </cell>
          <cell r="L254">
            <v>0</v>
          </cell>
          <cell r="M254">
            <v>0</v>
          </cell>
        </row>
        <row r="255">
          <cell r="B255" t="str">
            <v>A361</v>
          </cell>
          <cell r="C255" t="str">
            <v>Structures and Improvements</v>
          </cell>
          <cell r="K255">
            <v>-2830210.7200509366</v>
          </cell>
          <cell r="L255">
            <v>0</v>
          </cell>
          <cell r="M255">
            <v>0</v>
          </cell>
        </row>
        <row r="256">
          <cell r="B256" t="str">
            <v>A362</v>
          </cell>
          <cell r="C256" t="str">
            <v>Station Equipment</v>
          </cell>
          <cell r="K256">
            <v>-73905530.126079902</v>
          </cell>
          <cell r="L256">
            <v>0</v>
          </cell>
          <cell r="M256">
            <v>0</v>
          </cell>
        </row>
        <row r="257">
          <cell r="B257" t="str">
            <v>A363</v>
          </cell>
          <cell r="C257" t="str">
            <v>Storage Battery Equipment</v>
          </cell>
          <cell r="K257">
            <v>0</v>
          </cell>
          <cell r="L257">
            <v>0</v>
          </cell>
          <cell r="M257">
            <v>0</v>
          </cell>
        </row>
        <row r="258">
          <cell r="B258" t="str">
            <v>A364</v>
          </cell>
          <cell r="C258" t="str">
            <v>Poles,Towers &amp; Fixtures</v>
          </cell>
          <cell r="K258">
            <v>-346778935.68582857</v>
          </cell>
          <cell r="L258">
            <v>0</v>
          </cell>
          <cell r="M258">
            <v>0</v>
          </cell>
        </row>
        <row r="259">
          <cell r="B259" t="str">
            <v>A365</v>
          </cell>
          <cell r="C259" t="str">
            <v>O.H. Conductors &amp; Devices</v>
          </cell>
          <cell r="K259">
            <v>-240810511.18745288</v>
          </cell>
          <cell r="L259">
            <v>0</v>
          </cell>
          <cell r="M259">
            <v>0</v>
          </cell>
        </row>
        <row r="260">
          <cell r="B260" t="str">
            <v>A366</v>
          </cell>
          <cell r="C260" t="str">
            <v>Underground Conduits</v>
          </cell>
          <cell r="K260">
            <v>-25517680.785929639</v>
          </cell>
          <cell r="L260">
            <v>0</v>
          </cell>
          <cell r="M260">
            <v>0</v>
          </cell>
        </row>
        <row r="261">
          <cell r="B261" t="str">
            <v>A367</v>
          </cell>
          <cell r="C261" t="str">
            <v>U.G. Conductors &amp; Devices</v>
          </cell>
          <cell r="K261">
            <v>-89668783.235360503</v>
          </cell>
          <cell r="L261">
            <v>0</v>
          </cell>
          <cell r="M261">
            <v>0</v>
          </cell>
        </row>
        <row r="262">
          <cell r="B262" t="str">
            <v>A368</v>
          </cell>
          <cell r="C262" t="str">
            <v>Line Transformers-Primary</v>
          </cell>
          <cell r="K262">
            <v>-125532879.0102703</v>
          </cell>
          <cell r="L262">
            <v>0</v>
          </cell>
          <cell r="M262">
            <v>0</v>
          </cell>
        </row>
        <row r="263">
          <cell r="B263" t="str">
            <v>A369</v>
          </cell>
          <cell r="C263" t="str">
            <v>Services</v>
          </cell>
          <cell r="K263">
            <v>-169646381.03104371</v>
          </cell>
          <cell r="L263">
            <v>0</v>
          </cell>
          <cell r="M263">
            <v>0</v>
          </cell>
        </row>
        <row r="264">
          <cell r="B264" t="str">
            <v>A370</v>
          </cell>
          <cell r="C264" t="str">
            <v>Meters</v>
          </cell>
          <cell r="K264">
            <v>0</v>
          </cell>
          <cell r="L264">
            <v>-150429398.26832992</v>
          </cell>
          <cell r="M264">
            <v>0</v>
          </cell>
        </row>
        <row r="265">
          <cell r="B265" t="str">
            <v>A371</v>
          </cell>
          <cell r="C265" t="str">
            <v>Install. on Customer Prem.</v>
          </cell>
          <cell r="K265">
            <v>-43553263.905458003</v>
          </cell>
          <cell r="L265">
            <v>0</v>
          </cell>
          <cell r="M265">
            <v>0</v>
          </cell>
        </row>
        <row r="266">
          <cell r="B266" t="str">
            <v>A372</v>
          </cell>
          <cell r="C266" t="str">
            <v>Leased Prop. on Cust. Premises</v>
          </cell>
          <cell r="K266">
            <v>-71205.573567966203</v>
          </cell>
          <cell r="L266">
            <v>0</v>
          </cell>
          <cell r="M266">
            <v>0</v>
          </cell>
        </row>
        <row r="267">
          <cell r="B267" t="str">
            <v>A373</v>
          </cell>
          <cell r="C267" t="str">
            <v>Street Lights</v>
          </cell>
          <cell r="K267">
            <v>-33177140.688995399</v>
          </cell>
          <cell r="L267">
            <v>0</v>
          </cell>
          <cell r="M267">
            <v>0</v>
          </cell>
        </row>
        <row r="268">
          <cell r="B268" t="str">
            <v>A374</v>
          </cell>
          <cell r="C268" t="str">
            <v>Distribution Plant ARO</v>
          </cell>
          <cell r="K268">
            <v>0</v>
          </cell>
          <cell r="L268">
            <v>0</v>
          </cell>
          <cell r="M268">
            <v>0</v>
          </cell>
        </row>
        <row r="269">
          <cell r="C269" t="str">
            <v>Subtotal</v>
          </cell>
          <cell r="K269">
            <v>-1152330125.950038</v>
          </cell>
          <cell r="L269">
            <v>-150429398.26832992</v>
          </cell>
          <cell r="M269">
            <v>0</v>
          </cell>
        </row>
        <row r="277">
          <cell r="B277" t="str">
            <v>General Plant</v>
          </cell>
        </row>
        <row r="279">
          <cell r="B279" t="str">
            <v>A388</v>
          </cell>
          <cell r="C279" t="str">
            <v>Land Owned in Fee</v>
          </cell>
          <cell r="K279">
            <v>0</v>
          </cell>
          <cell r="L279">
            <v>0</v>
          </cell>
          <cell r="M279">
            <v>0</v>
          </cell>
        </row>
        <row r="280">
          <cell r="B280" t="str">
            <v>A389</v>
          </cell>
          <cell r="C280" t="str">
            <v>Land and Land Rights</v>
          </cell>
          <cell r="K280">
            <v>-17357.991037320011</v>
          </cell>
          <cell r="L280">
            <v>-129.53724654716427</v>
          </cell>
          <cell r="M280">
            <v>-145.081716132824</v>
          </cell>
        </row>
        <row r="281">
          <cell r="B281" t="str">
            <v>A390</v>
          </cell>
          <cell r="C281" t="str">
            <v>Structures and Improvements</v>
          </cell>
          <cell r="K281">
            <v>-51238627.848781675</v>
          </cell>
          <cell r="L281">
            <v>-1446334.0966235411</v>
          </cell>
          <cell r="M281">
            <v>-571231.60829925176</v>
          </cell>
        </row>
        <row r="282">
          <cell r="B282" t="str">
            <v>A391</v>
          </cell>
          <cell r="C282" t="str">
            <v>Office Furniture &amp; Equip.</v>
          </cell>
          <cell r="K282">
            <v>-1855950.7546367871</v>
          </cell>
          <cell r="L282">
            <v>-28509.877413159098</v>
          </cell>
          <cell r="M282">
            <v>-17482.285054537639</v>
          </cell>
        </row>
        <row r="283">
          <cell r="B283" t="str">
            <v>A392</v>
          </cell>
          <cell r="C283" t="str">
            <v>Transportation Equipment</v>
          </cell>
          <cell r="K283">
            <v>-122856.95753633026</v>
          </cell>
          <cell r="L283">
            <v>-3824.3025910258066</v>
          </cell>
          <cell r="M283">
            <v>-2.0910276696373815</v>
          </cell>
        </row>
        <row r="284">
          <cell r="B284" t="str">
            <v>A393</v>
          </cell>
          <cell r="C284" t="str">
            <v xml:space="preserve">Store Equipment </v>
          </cell>
          <cell r="K284">
            <v>-522166.40359221393</v>
          </cell>
          <cell r="L284">
            <v>-17416.056578994383</v>
          </cell>
          <cell r="M284">
            <v>-13.184902638554815</v>
          </cell>
        </row>
        <row r="285">
          <cell r="B285" t="str">
            <v>A394</v>
          </cell>
          <cell r="C285" t="str">
            <v>Tools, Shop &amp; Garage Equip.</v>
          </cell>
          <cell r="K285">
            <v>-7494144.1639981754</v>
          </cell>
          <cell r="L285">
            <v>-236076.01627485541</v>
          </cell>
          <cell r="M285">
            <v>-118.58978490843431</v>
          </cell>
        </row>
        <row r="286">
          <cell r="B286" t="str">
            <v>A395</v>
          </cell>
          <cell r="C286" t="str">
            <v>Laboratory Equipment</v>
          </cell>
          <cell r="K286">
            <v>-13056.998602821233</v>
          </cell>
          <cell r="L286">
            <v>-396.58583234290427</v>
          </cell>
          <cell r="M286">
            <v>-0.25379124057126978</v>
          </cell>
        </row>
        <row r="287">
          <cell r="B287" t="str">
            <v>A396</v>
          </cell>
          <cell r="C287" t="str">
            <v>Power Operated Equipment</v>
          </cell>
          <cell r="K287">
            <v>119.81212823143166</v>
          </cell>
          <cell r="L287">
            <v>3.6391052832900153</v>
          </cell>
          <cell r="M287">
            <v>2.328809980324956E-3</v>
          </cell>
        </row>
        <row r="288">
          <cell r="C288" t="str">
            <v>Subtotal</v>
          </cell>
          <cell r="K288">
            <v>-61264041.306057096</v>
          </cell>
          <cell r="L288">
            <v>-1732682.8334551826</v>
          </cell>
          <cell r="M288">
            <v>-588993.09224756935</v>
          </cell>
        </row>
        <row r="290">
          <cell r="B290" t="str">
            <v>A397</v>
          </cell>
          <cell r="C290" t="str">
            <v>Communication Equipment</v>
          </cell>
          <cell r="K290">
            <v>-54837211.200843498</v>
          </cell>
          <cell r="L290">
            <v>-1758858.2669338982</v>
          </cell>
          <cell r="M290">
            <v>-767.15817616767231</v>
          </cell>
        </row>
        <row r="291">
          <cell r="B291" t="str">
            <v>A398</v>
          </cell>
          <cell r="C291" t="str">
            <v>Misc. Equipment</v>
          </cell>
          <cell r="K291">
            <v>-2760349.1036250084</v>
          </cell>
          <cell r="L291">
            <v>-88430.711415501719</v>
          </cell>
          <cell r="M291">
            <v>-38.953533223396491</v>
          </cell>
        </row>
        <row r="292">
          <cell r="B292" t="str">
            <v>A399</v>
          </cell>
          <cell r="C292" t="str">
            <v>Lignite Reserve Depletable</v>
          </cell>
          <cell r="K292">
            <v>-361956.97953668144</v>
          </cell>
          <cell r="L292">
            <v>-12627.126305204405</v>
          </cell>
          <cell r="M292">
            <v>-1.8041581141144603</v>
          </cell>
        </row>
        <row r="293">
          <cell r="B293" t="str">
            <v>A399</v>
          </cell>
          <cell r="C293" t="str">
            <v>Other Tangible-Deprc.</v>
          </cell>
          <cell r="K293">
            <v>-632351.27181943099</v>
          </cell>
          <cell r="L293">
            <v>-19206.677054665273</v>
          </cell>
          <cell r="M293">
            <v>-12.291125903712471</v>
          </cell>
        </row>
        <row r="294">
          <cell r="C294" t="str">
            <v>Subtotal</v>
          </cell>
          <cell r="K294">
            <v>-58591868.555824615</v>
          </cell>
          <cell r="L294">
            <v>-1879122.7817092696</v>
          </cell>
          <cell r="M294">
            <v>-820.20699340889564</v>
          </cell>
        </row>
        <row r="299">
          <cell r="B299" t="str">
            <v>TOTAL ACCUMULATED DEPRECIATION</v>
          </cell>
          <cell r="K299">
            <v>-1321171018.5912743</v>
          </cell>
          <cell r="L299">
            <v>-155846762.16808787</v>
          </cell>
          <cell r="M299">
            <v>-628774.19529288181</v>
          </cell>
        </row>
        <row r="535">
          <cell r="G535">
            <v>6.4535850000000006E-2</v>
          </cell>
        </row>
        <row r="794">
          <cell r="B794" t="str">
            <v>Intangible Plant</v>
          </cell>
        </row>
        <row r="795">
          <cell r="B795" t="str">
            <v>A301</v>
          </cell>
          <cell r="C795" t="str">
            <v>Organization</v>
          </cell>
          <cell r="K795">
            <v>0</v>
          </cell>
          <cell r="L795">
            <v>0</v>
          </cell>
          <cell r="M795">
            <v>0</v>
          </cell>
        </row>
        <row r="796">
          <cell r="B796" t="str">
            <v>A302</v>
          </cell>
          <cell r="C796" t="str">
            <v>Franchise and Consents/Reg. Assets/Liabilities</v>
          </cell>
          <cell r="K796">
            <v>3733591.2473140708</v>
          </cell>
          <cell r="L796">
            <v>478916.09217404941</v>
          </cell>
          <cell r="M796">
            <v>139666.70051187952</v>
          </cell>
        </row>
        <row r="797">
          <cell r="B797" t="str">
            <v>A303</v>
          </cell>
          <cell r="C797" t="str">
            <v>Miscellaneous Intangible Plant</v>
          </cell>
          <cell r="K797">
            <v>18832604.78552521</v>
          </cell>
          <cell r="L797">
            <v>692079.91068257648</v>
          </cell>
          <cell r="M797">
            <v>15035.90379221486</v>
          </cell>
        </row>
        <row r="798">
          <cell r="C798" t="str">
            <v>Subtotal</v>
          </cell>
          <cell r="K798">
            <v>22566196.03283928</v>
          </cell>
          <cell r="L798">
            <v>1170996.0028566259</v>
          </cell>
          <cell r="M798">
            <v>154702.60430409436</v>
          </cell>
        </row>
        <row r="812">
          <cell r="B812" t="str">
            <v>Distribution</v>
          </cell>
        </row>
        <row r="813">
          <cell r="B813" t="str">
            <v>A360</v>
          </cell>
          <cell r="C813" t="str">
            <v>Land and Land Rights</v>
          </cell>
          <cell r="K813">
            <v>91391.995285215933</v>
          </cell>
          <cell r="L813">
            <v>0</v>
          </cell>
          <cell r="M813">
            <v>0</v>
          </cell>
        </row>
        <row r="814">
          <cell r="B814" t="str">
            <v>A361</v>
          </cell>
          <cell r="C814" t="str">
            <v>Structures and Improvements</v>
          </cell>
          <cell r="K814">
            <v>244677.34064742742</v>
          </cell>
          <cell r="L814">
            <v>0</v>
          </cell>
          <cell r="M814">
            <v>0</v>
          </cell>
        </row>
        <row r="815">
          <cell r="B815" t="str">
            <v>A362</v>
          </cell>
          <cell r="C815" t="str">
            <v>Station Equipment</v>
          </cell>
          <cell r="K815">
            <v>10005179.473547453</v>
          </cell>
          <cell r="L815">
            <v>0</v>
          </cell>
          <cell r="M815">
            <v>0</v>
          </cell>
        </row>
        <row r="816">
          <cell r="B816" t="str">
            <v>A363</v>
          </cell>
          <cell r="C816" t="str">
            <v>Storage Battery Equipment</v>
          </cell>
          <cell r="K816">
            <v>0</v>
          </cell>
          <cell r="L816">
            <v>0</v>
          </cell>
          <cell r="M816">
            <v>0</v>
          </cell>
        </row>
        <row r="817">
          <cell r="B817" t="str">
            <v>A364</v>
          </cell>
          <cell r="C817" t="str">
            <v>Poles,Towers &amp; Fixtures</v>
          </cell>
          <cell r="K817">
            <v>25609236.613689039</v>
          </cell>
          <cell r="L817">
            <v>0</v>
          </cell>
          <cell r="M817">
            <v>0</v>
          </cell>
        </row>
        <row r="818">
          <cell r="B818" t="str">
            <v>A365</v>
          </cell>
          <cell r="C818" t="str">
            <v>O.H. Conductors &amp; Devices</v>
          </cell>
          <cell r="K818">
            <v>22990047.403838661</v>
          </cell>
          <cell r="L818">
            <v>0</v>
          </cell>
          <cell r="M818">
            <v>0</v>
          </cell>
        </row>
        <row r="819">
          <cell r="B819" t="str">
            <v>A366</v>
          </cell>
          <cell r="C819" t="str">
            <v>Underground Conduits</v>
          </cell>
          <cell r="K819">
            <v>969165.19875262002</v>
          </cell>
          <cell r="L819">
            <v>0</v>
          </cell>
          <cell r="M819">
            <v>0</v>
          </cell>
        </row>
        <row r="820">
          <cell r="B820" t="str">
            <v>A367</v>
          </cell>
          <cell r="C820" t="str">
            <v>U.G. Conductors &amp; Devices</v>
          </cell>
          <cell r="K820">
            <v>9054631.5043994039</v>
          </cell>
          <cell r="L820">
            <v>0</v>
          </cell>
          <cell r="M820">
            <v>0</v>
          </cell>
        </row>
        <row r="821">
          <cell r="B821" t="str">
            <v>A368</v>
          </cell>
          <cell r="C821" t="str">
            <v>Line Transformers</v>
          </cell>
          <cell r="K821">
            <v>23779955.137601569</v>
          </cell>
          <cell r="L821">
            <v>0</v>
          </cell>
          <cell r="M821">
            <v>0</v>
          </cell>
        </row>
        <row r="822">
          <cell r="B822" t="str">
            <v>A369</v>
          </cell>
          <cell r="C822" t="str">
            <v>Services</v>
          </cell>
          <cell r="K822">
            <v>6529073.5315590277</v>
          </cell>
          <cell r="L822">
            <v>0</v>
          </cell>
          <cell r="M822">
            <v>0</v>
          </cell>
        </row>
        <row r="823">
          <cell r="B823" t="str">
            <v>A370</v>
          </cell>
          <cell r="C823" t="str">
            <v>Meters</v>
          </cell>
          <cell r="K823">
            <v>0</v>
          </cell>
          <cell r="L823">
            <v>15385790.637035014</v>
          </cell>
          <cell r="M823">
            <v>0</v>
          </cell>
        </row>
        <row r="824">
          <cell r="B824" t="str">
            <v>A371</v>
          </cell>
          <cell r="C824" t="str">
            <v>Install. on Customer Prem.</v>
          </cell>
          <cell r="K824">
            <v>1868731.1729398896</v>
          </cell>
          <cell r="L824">
            <v>0</v>
          </cell>
          <cell r="M824">
            <v>0</v>
          </cell>
        </row>
        <row r="825">
          <cell r="B825" t="str">
            <v>A372</v>
          </cell>
          <cell r="C825" t="str">
            <v>Leased Prop. on Cust. Premises</v>
          </cell>
          <cell r="K825">
            <v>1350.9987562143251</v>
          </cell>
          <cell r="L825">
            <v>0</v>
          </cell>
          <cell r="M825">
            <v>0</v>
          </cell>
        </row>
        <row r="826">
          <cell r="B826" t="str">
            <v>A373</v>
          </cell>
          <cell r="C826" t="str">
            <v>Street Lights</v>
          </cell>
          <cell r="K826">
            <v>2736268.777677672</v>
          </cell>
          <cell r="L826">
            <v>0</v>
          </cell>
          <cell r="M826">
            <v>0</v>
          </cell>
        </row>
        <row r="827">
          <cell r="C827" t="str">
            <v>Accretion</v>
          </cell>
          <cell r="K827">
            <v>208284.91</v>
          </cell>
          <cell r="L827">
            <v>0</v>
          </cell>
          <cell r="M827">
            <v>0</v>
          </cell>
        </row>
        <row r="828">
          <cell r="C828" t="str">
            <v>AMI Over/Under</v>
          </cell>
          <cell r="K828">
            <v>0</v>
          </cell>
          <cell r="L828">
            <v>0</v>
          </cell>
          <cell r="M828">
            <v>0</v>
          </cell>
        </row>
        <row r="829">
          <cell r="C829" t="str">
            <v>Subtotal</v>
          </cell>
          <cell r="K829">
            <v>104087994.05869417</v>
          </cell>
          <cell r="L829">
            <v>15385790.637035014</v>
          </cell>
          <cell r="M829">
            <v>0</v>
          </cell>
        </row>
        <row r="831">
          <cell r="B831" t="str">
            <v>General Plant</v>
          </cell>
        </row>
        <row r="832">
          <cell r="B832" t="str">
            <v>A389.1</v>
          </cell>
          <cell r="C832" t="str">
            <v>Land and Land Rights</v>
          </cell>
          <cell r="K832">
            <v>0</v>
          </cell>
          <cell r="L832">
            <v>0</v>
          </cell>
          <cell r="M832">
            <v>0</v>
          </cell>
        </row>
        <row r="833">
          <cell r="B833" t="str">
            <v>A390</v>
          </cell>
          <cell r="C833" t="str">
            <v>Structures and Improvements</v>
          </cell>
          <cell r="K833">
            <v>3089070.0440031663</v>
          </cell>
          <cell r="L833">
            <v>120389.34622928115</v>
          </cell>
          <cell r="M833">
            <v>38898.634764228671</v>
          </cell>
        </row>
        <row r="834">
          <cell r="B834" t="str">
            <v>A391</v>
          </cell>
          <cell r="C834" t="str">
            <v>A391 Office Furniture</v>
          </cell>
          <cell r="K834">
            <v>375261.85861347849</v>
          </cell>
          <cell r="L834">
            <v>12036.391191769802</v>
          </cell>
          <cell r="M834">
            <v>4377.5892063575156</v>
          </cell>
        </row>
        <row r="835">
          <cell r="B835" t="str">
            <v>A392</v>
          </cell>
          <cell r="C835" t="str">
            <v>Transportation equipment</v>
          </cell>
          <cell r="K835">
            <v>21847.56663645005</v>
          </cell>
          <cell r="L835">
            <v>684.91925483312889</v>
          </cell>
          <cell r="M835">
            <v>0.35632370285690057</v>
          </cell>
        </row>
        <row r="836">
          <cell r="B836" t="str">
            <v>A393</v>
          </cell>
          <cell r="C836" t="str">
            <v>Store Equipment</v>
          </cell>
          <cell r="K836">
            <v>50467.660222991857</v>
          </cell>
          <cell r="L836">
            <v>1630.225077560789</v>
          </cell>
          <cell r="M836">
            <v>0.87158768633230455</v>
          </cell>
        </row>
        <row r="837">
          <cell r="B837" t="str">
            <v>A394</v>
          </cell>
          <cell r="C837" t="str">
            <v>Tools, Shop &amp; Garage Equip</v>
          </cell>
          <cell r="K837">
            <v>733221.9953535049</v>
          </cell>
          <cell r="L837">
            <v>23208.713560871591</v>
          </cell>
          <cell r="M837">
            <v>11.246586742513514</v>
          </cell>
        </row>
        <row r="838">
          <cell r="B838" t="str">
            <v>A395</v>
          </cell>
          <cell r="C838" t="str">
            <v>Lab Equip</v>
          </cell>
          <cell r="K838">
            <v>12766.196711719082</v>
          </cell>
          <cell r="L838">
            <v>387.75318147590338</v>
          </cell>
          <cell r="M838">
            <v>0.24813887168096907</v>
          </cell>
        </row>
        <row r="839">
          <cell r="B839" t="str">
            <v>A396</v>
          </cell>
          <cell r="C839" t="str">
            <v>Power Operated Equipment</v>
          </cell>
          <cell r="K839">
            <v>1753.3744144031252</v>
          </cell>
          <cell r="L839">
            <v>53.25599494163751</v>
          </cell>
          <cell r="M839">
            <v>3.40806552373486E-2</v>
          </cell>
        </row>
        <row r="840">
          <cell r="B840" t="str">
            <v>A397</v>
          </cell>
          <cell r="C840" t="str">
            <v>Communication equi</v>
          </cell>
          <cell r="K840">
            <v>5513843.992210268</v>
          </cell>
          <cell r="L840">
            <v>175204.02964285639</v>
          </cell>
          <cell r="M840">
            <v>82.415615808795948</v>
          </cell>
        </row>
        <row r="841">
          <cell r="B841" t="str">
            <v>A398</v>
          </cell>
          <cell r="C841" t="str">
            <v>Misc Equip</v>
          </cell>
          <cell r="K841">
            <v>212381.38118832721</v>
          </cell>
          <cell r="L841">
            <v>6959.7050986656668</v>
          </cell>
          <cell r="M841">
            <v>2.4979274485062257</v>
          </cell>
        </row>
        <row r="842">
          <cell r="B842" t="str">
            <v>A399</v>
          </cell>
          <cell r="C842" t="str">
            <v>Other Tangible Prop - Depr</v>
          </cell>
          <cell r="K842">
            <v>42030.221075625035</v>
          </cell>
          <cell r="L842">
            <v>1276.6019753752166</v>
          </cell>
          <cell r="M842">
            <v>0.81694899974660351</v>
          </cell>
        </row>
        <row r="843">
          <cell r="B843" t="str">
            <v>A399</v>
          </cell>
          <cell r="C843" t="str">
            <v>Other Tangible Prop - Depletable</v>
          </cell>
          <cell r="K843">
            <v>0</v>
          </cell>
          <cell r="L843">
            <v>0</v>
          </cell>
          <cell r="M843">
            <v>0</v>
          </cell>
        </row>
        <row r="844">
          <cell r="C844" t="str">
            <v>Subtotal</v>
          </cell>
          <cell r="K844">
            <v>10052644.290429933</v>
          </cell>
          <cell r="L844">
            <v>341830.94120763126</v>
          </cell>
          <cell r="M844">
            <v>43374.711180501858</v>
          </cell>
        </row>
        <row r="850">
          <cell r="K850">
            <v>-38680.036310236726</v>
          </cell>
          <cell r="L850">
            <v>-1486.7764720296609</v>
          </cell>
          <cell r="M850">
            <v>-29.160625252334533</v>
          </cell>
        </row>
        <row r="852">
          <cell r="B852" t="str">
            <v>TOTAL DEPRECIATION &amp; AMORTIZATION</v>
          </cell>
          <cell r="K852">
            <v>136668154.34565315</v>
          </cell>
          <cell r="L852">
            <v>16897130.804627243</v>
          </cell>
          <cell r="M852">
            <v>198048.15485934386</v>
          </cell>
        </row>
        <row r="870">
          <cell r="C870" t="str">
            <v>Direct Assigned</v>
          </cell>
          <cell r="K870">
            <v>-2881940.5213975958</v>
          </cell>
          <cell r="L870">
            <v>-878653.12513434771</v>
          </cell>
          <cell r="M870">
            <v>-658966.98346805933</v>
          </cell>
        </row>
        <row r="871">
          <cell r="C871" t="str">
            <v>FICA</v>
          </cell>
          <cell r="K871">
            <v>5604563.7212241329</v>
          </cell>
          <cell r="L871">
            <v>1722586.0704757173</v>
          </cell>
          <cell r="M871">
            <v>1305831.1933593419</v>
          </cell>
        </row>
        <row r="872">
          <cell r="C872" t="str">
            <v>FUTA</v>
          </cell>
          <cell r="K872">
            <v>39553.919013371458</v>
          </cell>
          <cell r="L872">
            <v>12166.874448798577</v>
          </cell>
          <cell r="M872">
            <v>9233.0665378299582</v>
          </cell>
        </row>
        <row r="873">
          <cell r="C873" t="str">
            <v>SUTA</v>
          </cell>
          <cell r="K873">
            <v>82446.744421327749</v>
          </cell>
          <cell r="L873">
            <v>25352.918684223023</v>
          </cell>
          <cell r="M873">
            <v>19231.686894449191</v>
          </cell>
        </row>
        <row r="874">
          <cell r="C874" t="str">
            <v>Total Payroll</v>
          </cell>
          <cell r="K874">
            <v>2844623.8632612368</v>
          </cell>
          <cell r="L874">
            <v>881452.73847439117</v>
          </cell>
          <cell r="M874">
            <v>675328.96332356171</v>
          </cell>
        </row>
        <row r="877">
          <cell r="C877" t="str">
            <v>Ad Valorem</v>
          </cell>
          <cell r="K877">
            <v>42525859.257846788</v>
          </cell>
          <cell r="L877">
            <v>1594845.8464534101</v>
          </cell>
          <cell r="M877">
            <v>33079.646747669169</v>
          </cell>
        </row>
        <row r="878">
          <cell r="C878" t="str">
            <v>Total Property</v>
          </cell>
          <cell r="K878">
            <v>42525859.257846788</v>
          </cell>
          <cell r="L878">
            <v>1594845.8464534101</v>
          </cell>
          <cell r="M878">
            <v>33079.646747669169</v>
          </cell>
        </row>
        <row r="880">
          <cell r="C880" t="str">
            <v>Unemployment</v>
          </cell>
          <cell r="K880">
            <v>0</v>
          </cell>
          <cell r="L880">
            <v>0</v>
          </cell>
          <cell r="M880">
            <v>0</v>
          </cell>
        </row>
        <row r="881">
          <cell r="C881" t="str">
            <v>Franchise</v>
          </cell>
          <cell r="K881">
            <v>0</v>
          </cell>
          <cell r="L881">
            <v>0</v>
          </cell>
          <cell r="M881">
            <v>0</v>
          </cell>
        </row>
        <row r="882">
          <cell r="C882" t="str">
            <v>Total Non-Revenue Related</v>
          </cell>
          <cell r="K882">
            <v>0</v>
          </cell>
          <cell r="L882">
            <v>0</v>
          </cell>
          <cell r="M882">
            <v>0</v>
          </cell>
        </row>
        <row r="885">
          <cell r="C885" t="str">
            <v>Federal Excise\St Lic Reg Fees</v>
          </cell>
          <cell r="K885">
            <v>600</v>
          </cell>
          <cell r="L885">
            <v>0</v>
          </cell>
          <cell r="M885">
            <v>0</v>
          </cell>
        </row>
        <row r="886">
          <cell r="C886" t="str">
            <v>Sales and Use</v>
          </cell>
          <cell r="K886">
            <v>441.75112676522861</v>
          </cell>
          <cell r="L886">
            <v>25.669465135862954</v>
          </cell>
          <cell r="M886">
            <v>9.3798233572172651E-2</v>
          </cell>
        </row>
        <row r="887">
          <cell r="C887" t="str">
            <v>State Gross Receipts</v>
          </cell>
          <cell r="K887">
            <v>4</v>
          </cell>
          <cell r="L887">
            <v>0</v>
          </cell>
          <cell r="M887">
            <v>0</v>
          </cell>
        </row>
        <row r="888">
          <cell r="C888" t="str">
            <v>Municipal fees</v>
          </cell>
          <cell r="K888">
            <v>52014189.973874882</v>
          </cell>
          <cell r="L888">
            <v>0</v>
          </cell>
          <cell r="M888">
            <v>0</v>
          </cell>
        </row>
        <row r="889">
          <cell r="C889" t="str">
            <v>Gross Margins Tax</v>
          </cell>
          <cell r="K889">
            <v>1430149.5928966203</v>
          </cell>
          <cell r="L889">
            <v>184485.5342873646</v>
          </cell>
          <cell r="M889">
            <v>53192.729629698115</v>
          </cell>
        </row>
        <row r="890">
          <cell r="C890" t="str">
            <v>Total Revenue Related</v>
          </cell>
          <cell r="K890">
            <v>53445385.317898266</v>
          </cell>
          <cell r="L890">
            <v>184511.20375250047</v>
          </cell>
          <cell r="M890">
            <v>53192.823427931682</v>
          </cell>
        </row>
        <row r="892">
          <cell r="B892" t="str">
            <v>TOTAL TAXES OTHER THAN INCOME TAXES</v>
          </cell>
          <cell r="K892">
            <v>98815868.439006284</v>
          </cell>
          <cell r="L892">
            <v>2660809.788680302</v>
          </cell>
          <cell r="M892">
            <v>761601.43349916255</v>
          </cell>
        </row>
        <row r="909">
          <cell r="C909" t="str">
            <v>Return on Rate Base</v>
          </cell>
          <cell r="K909">
            <v>146326209.82713956</v>
          </cell>
          <cell r="L909">
            <v>8111779.4698338453</v>
          </cell>
          <cell r="M909">
            <v>705260.35181265709</v>
          </cell>
        </row>
        <row r="911">
          <cell r="C911" t="str">
            <v>Deductions:</v>
          </cell>
        </row>
        <row r="912">
          <cell r="C912" t="str">
            <v>Synchronized Interest</v>
          </cell>
          <cell r="K912">
            <v>-55745050.942671046</v>
          </cell>
          <cell r="L912">
            <v>-3090297.7690448714</v>
          </cell>
          <cell r="M912">
            <v>-268678.96247764945</v>
          </cell>
        </row>
        <row r="913">
          <cell r="C913" t="str">
            <v xml:space="preserve">  ITC Amortization</v>
          </cell>
          <cell r="K913">
            <v>-890396.40337401838</v>
          </cell>
          <cell r="L913">
            <v>-37922.142742247102</v>
          </cell>
          <cell r="M913">
            <v>-568.29321073463416</v>
          </cell>
        </row>
        <row r="914">
          <cell r="C914" t="str">
            <v>Amortization of Protected Excess DFIT</v>
          </cell>
          <cell r="K914">
            <v>-7551250.4071468636</v>
          </cell>
          <cell r="L914">
            <v>-282874.92649248184</v>
          </cell>
          <cell r="M914">
            <v>-5882.6663606544898</v>
          </cell>
        </row>
        <row r="915">
          <cell r="C915" t="str">
            <v>Amoritization of Non-protected excess DFIT</v>
          </cell>
          <cell r="K915">
            <v>0</v>
          </cell>
          <cell r="L915">
            <v>0</v>
          </cell>
          <cell r="M915">
            <v>0</v>
          </cell>
        </row>
        <row r="916">
          <cell r="C916" t="str">
            <v>Allocated Parent Company Tax Savings</v>
          </cell>
          <cell r="K916">
            <v>0</v>
          </cell>
          <cell r="L916">
            <v>0</v>
          </cell>
          <cell r="M916">
            <v>0</v>
          </cell>
        </row>
        <row r="917">
          <cell r="C917" t="str">
            <v>Subtotal</v>
          </cell>
          <cell r="K917">
            <v>-64186697.753191926</v>
          </cell>
          <cell r="L917">
            <v>-3411094.8382796007</v>
          </cell>
          <cell r="M917">
            <v>-275129.92204903858</v>
          </cell>
        </row>
        <row r="919">
          <cell r="C919" t="str">
            <v>Additions:</v>
          </cell>
        </row>
        <row r="920">
          <cell r="C920" t="str">
            <v>Depreciation adjustment</v>
          </cell>
          <cell r="K920">
            <v>1312694.2572146065</v>
          </cell>
          <cell r="L920">
            <v>45173.338206805944</v>
          </cell>
          <cell r="M920">
            <v>1132.4445785873349</v>
          </cell>
        </row>
        <row r="921">
          <cell r="C921" t="str">
            <v>Meals and Entertainment</v>
          </cell>
          <cell r="K921">
            <v>414035.69149481744</v>
          </cell>
          <cell r="L921">
            <v>127887.4184781911</v>
          </cell>
          <cell r="M921">
            <v>97577.420026991502</v>
          </cell>
        </row>
        <row r="922">
          <cell r="C922" t="str">
            <v>Allocated Parent Company Tax Savings</v>
          </cell>
          <cell r="K922">
            <v>0</v>
          </cell>
          <cell r="L922">
            <v>0</v>
          </cell>
          <cell r="M922">
            <v>0</v>
          </cell>
        </row>
        <row r="923">
          <cell r="C923" t="str">
            <v>Restricted Stock</v>
          </cell>
          <cell r="K923">
            <v>-45094.209999999985</v>
          </cell>
          <cell r="L923">
            <v>0</v>
          </cell>
          <cell r="M923">
            <v>0</v>
          </cell>
        </row>
        <row r="924">
          <cell r="C924" t="str">
            <v>Subtotal</v>
          </cell>
          <cell r="K924">
            <v>1681635.7387094239</v>
          </cell>
          <cell r="L924">
            <v>173060.75668499706</v>
          </cell>
          <cell r="M924">
            <v>98709.864605578841</v>
          </cell>
        </row>
        <row r="925">
          <cell r="C925" t="str">
            <v>Taxable Component of Return</v>
          </cell>
          <cell r="K925">
            <v>83821147.812657058</v>
          </cell>
          <cell r="L925">
            <v>4873745.3882392412</v>
          </cell>
          <cell r="M925">
            <v>528840.29436919733</v>
          </cell>
        </row>
        <row r="926">
          <cell r="C926" t="str">
            <v>Tax Factor (1/1-.35)(.35)</v>
          </cell>
          <cell r="K926">
            <v>0.26582278481012644</v>
          </cell>
        </row>
        <row r="928">
          <cell r="C928" t="str">
            <v>Federal Income Taxes Before Adjust.</v>
          </cell>
          <cell r="K928">
            <v>22281570.937541738</v>
          </cell>
          <cell r="L928">
            <v>1295552.5715572659</v>
          </cell>
          <cell r="M928">
            <v>140577.79976902707</v>
          </cell>
        </row>
        <row r="930">
          <cell r="C930" t="str">
            <v>Tax Credits</v>
          </cell>
        </row>
        <row r="931">
          <cell r="C931" t="str">
            <v>ITC Amortization</v>
          </cell>
          <cell r="K931">
            <v>-890396.40337401838</v>
          </cell>
          <cell r="L931">
            <v>-37922.142742247102</v>
          </cell>
          <cell r="M931">
            <v>-568.29321073463416</v>
          </cell>
        </row>
        <row r="932">
          <cell r="C932" t="str">
            <v>Amort of protected excess DFIT</v>
          </cell>
          <cell r="K932">
            <v>-7551250.4071468636</v>
          </cell>
          <cell r="L932">
            <v>-282874.92649248184</v>
          </cell>
          <cell r="M932">
            <v>-5882.6663606544898</v>
          </cell>
        </row>
        <row r="933">
          <cell r="C933" t="str">
            <v>Amoritization of Non-protected excess DFIT</v>
          </cell>
          <cell r="K933">
            <v>0</v>
          </cell>
          <cell r="L933">
            <v>0</v>
          </cell>
          <cell r="M933">
            <v>0</v>
          </cell>
        </row>
        <row r="934">
          <cell r="C934" t="str">
            <v>Allocated Parent Company Tax Savings</v>
          </cell>
          <cell r="K934">
            <v>0</v>
          </cell>
          <cell r="L934">
            <v>0</v>
          </cell>
          <cell r="M934">
            <v>0</v>
          </cell>
        </row>
        <row r="935">
          <cell r="C935" t="str">
            <v>Tax Credits and Adjustments</v>
          </cell>
        </row>
        <row r="936">
          <cell r="C936" t="str">
            <v>Subtotal</v>
          </cell>
          <cell r="K936">
            <v>-8441646.8105208818</v>
          </cell>
          <cell r="L936">
            <v>-320797.06923472893</v>
          </cell>
          <cell r="M936">
            <v>-6450.959571389124</v>
          </cell>
        </row>
        <row r="938">
          <cell r="C938" t="str">
            <v>ADD:</v>
          </cell>
        </row>
        <row r="939">
          <cell r="C939" t="str">
            <v>prior year adjustments</v>
          </cell>
          <cell r="K939">
            <v>0</v>
          </cell>
          <cell r="L939">
            <v>0</v>
          </cell>
          <cell r="M939">
            <v>0</v>
          </cell>
        </row>
        <row r="940">
          <cell r="C940" t="str">
            <v>provision for contingencies</v>
          </cell>
          <cell r="K940">
            <v>0</v>
          </cell>
          <cell r="L940">
            <v>0</v>
          </cell>
          <cell r="M940">
            <v>0</v>
          </cell>
        </row>
        <row r="941">
          <cell r="C941" t="str">
            <v>Subtotal</v>
          </cell>
          <cell r="K941">
            <v>0</v>
          </cell>
          <cell r="L941">
            <v>0</v>
          </cell>
          <cell r="M941">
            <v>0</v>
          </cell>
        </row>
        <row r="943">
          <cell r="B943" t="str">
            <v>TOTAL FEDERAL INCOME TAXES</v>
          </cell>
          <cell r="K943">
            <v>13839924.127020856</v>
          </cell>
          <cell r="L943">
            <v>974755.50232253701</v>
          </cell>
          <cell r="M943">
            <v>134126.84019763794</v>
          </cell>
        </row>
      </sheetData>
      <sheetData sheetId="5"/>
      <sheetData sheetId="6"/>
      <sheetData sheetId="7"/>
      <sheetData sheetId="8"/>
      <sheetData sheetId="9">
        <row r="12">
          <cell r="G12">
            <v>10123921366.933681</v>
          </cell>
        </row>
        <row r="14">
          <cell r="G14">
            <v>437930616.34718335</v>
          </cell>
        </row>
        <row r="16">
          <cell r="I16">
            <v>23842702.895000014</v>
          </cell>
        </row>
        <row r="17">
          <cell r="I17">
            <v>2013279.5670000003</v>
          </cell>
        </row>
        <row r="19">
          <cell r="H19">
            <v>549991.11101806397</v>
          </cell>
        </row>
        <row r="20">
          <cell r="H20">
            <v>6160113.8075683936</v>
          </cell>
        </row>
        <row r="22">
          <cell r="H22">
            <v>16134685.975145448</v>
          </cell>
        </row>
        <row r="24">
          <cell r="G24">
            <v>222504553.85898465</v>
          </cell>
        </row>
      </sheetData>
      <sheetData sheetId="10">
        <row r="12">
          <cell r="G12">
            <v>1873260215.4558413</v>
          </cell>
        </row>
        <row r="14">
          <cell r="G14">
            <v>141372767.85164386</v>
          </cell>
        </row>
        <row r="16">
          <cell r="I16">
            <v>5479009.2984427828</v>
          </cell>
        </row>
        <row r="17">
          <cell r="I17">
            <v>1028476.1087350107</v>
          </cell>
        </row>
        <row r="19">
          <cell r="H19">
            <v>408880.18344157358</v>
          </cell>
        </row>
        <row r="20">
          <cell r="H20">
            <v>3342638.2307660673</v>
          </cell>
        </row>
        <row r="22">
          <cell r="H22">
            <v>694891.86436100118</v>
          </cell>
        </row>
        <row r="24">
          <cell r="G24">
            <v>39721491.579555027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1">
          <cell r="G31">
            <v>489707641.92557842</v>
          </cell>
        </row>
        <row r="51">
          <cell r="G51">
            <v>2820345864.8103852</v>
          </cell>
        </row>
        <row r="86">
          <cell r="J86">
            <v>55451521.561998628</v>
          </cell>
          <cell r="K86">
            <v>2406607.866489199</v>
          </cell>
          <cell r="L86">
            <v>3676346.2901551975</v>
          </cell>
          <cell r="M86">
            <v>28923179.370247506</v>
          </cell>
          <cell r="N86">
            <v>6336969.351553753</v>
          </cell>
          <cell r="O86">
            <v>560113.35273404315</v>
          </cell>
          <cell r="P86">
            <v>0</v>
          </cell>
          <cell r="Q86">
            <v>4596286.346090883</v>
          </cell>
        </row>
        <row r="103">
          <cell r="J103">
            <v>12373207.813825415</v>
          </cell>
          <cell r="K103">
            <v>439069.71986036084</v>
          </cell>
          <cell r="L103">
            <v>863865.96110769757</v>
          </cell>
          <cell r="M103">
            <v>6657082.5032606618</v>
          </cell>
          <cell r="N103">
            <v>2257496.98827725</v>
          </cell>
          <cell r="O103">
            <v>199536.108941563</v>
          </cell>
          <cell r="P103">
            <v>0</v>
          </cell>
          <cell r="Q103">
            <v>309253.57472705032</v>
          </cell>
        </row>
        <row r="104">
          <cell r="J104">
            <v>9400907.3830177095</v>
          </cell>
          <cell r="K104">
            <v>333596.09191099816</v>
          </cell>
          <cell r="L104">
            <v>656347.48998887476</v>
          </cell>
          <cell r="M104">
            <v>5057913.5981482035</v>
          </cell>
          <cell r="N104">
            <v>1715199.5200890831</v>
          </cell>
          <cell r="O104">
            <v>151603.40858668723</v>
          </cell>
          <cell r="P104">
            <v>0</v>
          </cell>
          <cell r="Q104">
            <v>234964.46981417906</v>
          </cell>
        </row>
        <row r="105">
          <cell r="J105">
            <v>293611976.31375253</v>
          </cell>
          <cell r="K105">
            <v>10418973.812407773</v>
          </cell>
          <cell r="L105">
            <v>20499242.874398332</v>
          </cell>
          <cell r="M105">
            <v>157970283.83230269</v>
          </cell>
          <cell r="N105">
            <v>53569629.010013506</v>
          </cell>
          <cell r="O105">
            <v>4734923.4065903481</v>
          </cell>
          <cell r="P105">
            <v>0</v>
          </cell>
          <cell r="Q105">
            <v>7338481.2268524617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8">
          <cell r="J108">
            <v>294706917.43185598</v>
          </cell>
          <cell r="K108">
            <v>10457828.367929913</v>
          </cell>
          <cell r="L108">
            <v>20575688.883838974</v>
          </cell>
          <cell r="M108">
            <v>158559388.40963647</v>
          </cell>
          <cell r="N108">
            <v>53769401.479178488</v>
          </cell>
          <cell r="O108">
            <v>4752580.9367566444</v>
          </cell>
          <cell r="P108">
            <v>0</v>
          </cell>
          <cell r="Q108">
            <v>7365847.974423836</v>
          </cell>
        </row>
        <row r="109">
          <cell r="J109">
            <v>156551962.54397461</v>
          </cell>
          <cell r="K109">
            <v>5555327.8803713229</v>
          </cell>
          <cell r="L109">
            <v>10930060.629486419</v>
          </cell>
          <cell r="M109">
            <v>84228709.836919978</v>
          </cell>
          <cell r="N109">
            <v>0</v>
          </cell>
          <cell r="O109">
            <v>0</v>
          </cell>
          <cell r="P109">
            <v>0</v>
          </cell>
          <cell r="Q109">
            <v>3912829.6215281324</v>
          </cell>
        </row>
        <row r="111">
          <cell r="J111">
            <v>311240521.46015537</v>
          </cell>
          <cell r="K111">
            <v>11044531.91305878</v>
          </cell>
          <cell r="L111">
            <v>21730023.147789657</v>
          </cell>
          <cell r="M111">
            <v>167454863.83918908</v>
          </cell>
          <cell r="N111">
            <v>56785964.512860775</v>
          </cell>
          <cell r="O111">
            <v>5019209.531719801</v>
          </cell>
          <cell r="P111">
            <v>0</v>
          </cell>
          <cell r="Q111">
            <v>7779085.6914174818</v>
          </cell>
        </row>
        <row r="112">
          <cell r="J112">
            <v>67925926.578887507</v>
          </cell>
          <cell r="K112">
            <v>2410386.8619197505</v>
          </cell>
          <cell r="L112">
            <v>4742415.7689031698</v>
          </cell>
          <cell r="M112">
            <v>36545777.307709962</v>
          </cell>
          <cell r="N112">
            <v>0</v>
          </cell>
          <cell r="O112">
            <v>0</v>
          </cell>
          <cell r="P112">
            <v>0</v>
          </cell>
          <cell r="Q112">
            <v>1697727.5357564376</v>
          </cell>
        </row>
        <row r="114">
          <cell r="J114">
            <v>26522223.145139471</v>
          </cell>
          <cell r="K114">
            <v>941154.89383428195</v>
          </cell>
          <cell r="L114">
            <v>1851714.2953331806</v>
          </cell>
          <cell r="M114">
            <v>14269592.033344815</v>
          </cell>
          <cell r="N114">
            <v>4838990.8076762827</v>
          </cell>
          <cell r="O114">
            <v>427709.7165496347</v>
          </cell>
          <cell r="P114">
            <v>0</v>
          </cell>
          <cell r="Q114">
            <v>662891.34077083436</v>
          </cell>
        </row>
        <row r="115">
          <cell r="J115">
            <v>18776580.030817479</v>
          </cell>
          <cell r="K115">
            <v>666296.71610743075</v>
          </cell>
          <cell r="L115">
            <v>1310933.1548213027</v>
          </cell>
          <cell r="M115">
            <v>10102250.303640805</v>
          </cell>
          <cell r="N115">
            <v>0</v>
          </cell>
          <cell r="O115">
            <v>0</v>
          </cell>
          <cell r="P115">
            <v>0</v>
          </cell>
          <cell r="Q115">
            <v>469298.22751304728</v>
          </cell>
        </row>
        <row r="117">
          <cell r="J117">
            <v>113585958.63092653</v>
          </cell>
          <cell r="K117">
            <v>4030656.8665585611</v>
          </cell>
          <cell r="L117">
            <v>7930283.3022334827</v>
          </cell>
          <cell r="M117">
            <v>61111969.442001298</v>
          </cell>
          <cell r="N117">
            <v>20723806.096054234</v>
          </cell>
          <cell r="O117">
            <v>1831740.0432156213</v>
          </cell>
          <cell r="P117">
            <v>0</v>
          </cell>
          <cell r="Q117">
            <v>2838945.5890463009</v>
          </cell>
        </row>
        <row r="118">
          <cell r="J118">
            <v>80413916.696933061</v>
          </cell>
          <cell r="K118">
            <v>2853529.6915926328</v>
          </cell>
          <cell r="L118">
            <v>5614295.5391253075</v>
          </cell>
          <cell r="M118">
            <v>43264615.443027012</v>
          </cell>
          <cell r="N118">
            <v>0</v>
          </cell>
          <cell r="O118">
            <v>0</v>
          </cell>
          <cell r="P118">
            <v>0</v>
          </cell>
          <cell r="Q118">
            <v>2009849.9573039401</v>
          </cell>
        </row>
        <row r="120">
          <cell r="J120">
            <v>35991683.048173316</v>
          </cell>
          <cell r="K120">
            <v>1277183.6076014792</v>
          </cell>
          <cell r="L120">
            <v>2512847.9482541867</v>
          </cell>
          <cell r="M120">
            <v>19364388.531095166</v>
          </cell>
          <cell r="N120">
            <v>6566697.7639778499</v>
          </cell>
          <cell r="O120">
            <v>580418.63498534216</v>
          </cell>
          <cell r="P120">
            <v>0</v>
          </cell>
          <cell r="Q120">
            <v>899569.19907654484</v>
          </cell>
        </row>
        <row r="121">
          <cell r="J121">
            <v>377955878.95284122</v>
          </cell>
          <cell r="K121">
            <v>13411961.100820962</v>
          </cell>
          <cell r="L121">
            <v>26387920.056032427</v>
          </cell>
          <cell r="M121">
            <v>203349325.95006409</v>
          </cell>
          <cell r="N121">
            <v>0</v>
          </cell>
          <cell r="O121">
            <v>0</v>
          </cell>
          <cell r="P121">
            <v>0</v>
          </cell>
          <cell r="Q121">
            <v>9446556.496421881</v>
          </cell>
        </row>
        <row r="122">
          <cell r="J122">
            <v>215519312.83887729</v>
          </cell>
          <cell r="K122">
            <v>40790802.789914884</v>
          </cell>
          <cell r="L122">
            <v>310781.44895783928</v>
          </cell>
          <cell r="M122">
            <v>47153462.86596787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70358659.076137438</v>
          </cell>
        </row>
        <row r="125">
          <cell r="J125">
            <v>46545.625948633839</v>
          </cell>
          <cell r="K125">
            <v>1651.6957650348702</v>
          </cell>
          <cell r="L125">
            <v>3249.6974511773374</v>
          </cell>
          <cell r="M125">
            <v>25042.66288647804</v>
          </cell>
          <cell r="N125">
            <v>8492.2691009126338</v>
          </cell>
          <cell r="O125">
            <v>750.61643106505176</v>
          </cell>
          <cell r="P125">
            <v>0</v>
          </cell>
          <cell r="Q125">
            <v>1163.3524166982259</v>
          </cell>
        </row>
        <row r="126"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103084169.54043375</v>
          </cell>
        </row>
        <row r="127"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50">
          <cell r="J150">
            <v>2583175.4801604184</v>
          </cell>
          <cell r="K150">
            <v>112110.36696487016</v>
          </cell>
          <cell r="L150">
            <v>171260.36086655833</v>
          </cell>
          <cell r="M150">
            <v>1347368.758384204</v>
          </cell>
          <cell r="N150">
            <v>295203.87153235258</v>
          </cell>
          <cell r="O150">
            <v>26092.540621727068</v>
          </cell>
          <cell r="P150">
            <v>0</v>
          </cell>
          <cell r="Q150">
            <v>214115.21008928932</v>
          </cell>
        </row>
        <row r="177">
          <cell r="J177">
            <v>51766836.026204512</v>
          </cell>
          <cell r="K177">
            <v>2246691.728100345</v>
          </cell>
          <cell r="L177">
            <v>3432057.5922380509</v>
          </cell>
          <cell r="M177">
            <v>27001269.607039765</v>
          </cell>
          <cell r="N177">
            <v>5915885.517373764</v>
          </cell>
          <cell r="O177">
            <v>522894.50803711702</v>
          </cell>
          <cell r="P177">
            <v>0</v>
          </cell>
          <cell r="Q177">
            <v>4290868.7607704587</v>
          </cell>
        </row>
        <row r="215">
          <cell r="J215">
            <v>-5668147.6753437547</v>
          </cell>
          <cell r="K215">
            <v>-259345.19458490296</v>
          </cell>
          <cell r="L215">
            <v>-369854.88906012167</v>
          </cell>
          <cell r="M215">
            <v>-2928766.0904211965</v>
          </cell>
          <cell r="N215">
            <v>-585862.1112256815</v>
          </cell>
          <cell r="O215">
            <v>-51783.300999870364</v>
          </cell>
          <cell r="P215">
            <v>0</v>
          </cell>
          <cell r="Q215">
            <v>-520821.90150260978</v>
          </cell>
        </row>
        <row r="234">
          <cell r="J234">
            <v>-26643104.880368341</v>
          </cell>
          <cell r="K234">
            <v>-1156316.4361703075</v>
          </cell>
          <cell r="L234">
            <v>-1766394.8080422631</v>
          </cell>
          <cell r="M234">
            <v>-13896882.893891785</v>
          </cell>
          <cell r="N234">
            <v>-3044759.3555815322</v>
          </cell>
          <cell r="O234">
            <v>-269120.81727284502</v>
          </cell>
          <cell r="P234">
            <v>0</v>
          </cell>
          <cell r="Q234">
            <v>-2208403.588027542</v>
          </cell>
        </row>
        <row r="253">
          <cell r="J253">
            <v>-448660.90924728691</v>
          </cell>
          <cell r="K253">
            <v>-15920.96590468537</v>
          </cell>
          <cell r="L253">
            <v>-31324.365791810967</v>
          </cell>
          <cell r="M253">
            <v>-241390.32769738272</v>
          </cell>
          <cell r="N253">
            <v>-81858.372268811057</v>
          </cell>
          <cell r="O253">
            <v>-7235.3146744497517</v>
          </cell>
          <cell r="P253">
            <v>0</v>
          </cell>
          <cell r="Q253">
            <v>-11213.744415573261</v>
          </cell>
        </row>
        <row r="254">
          <cell r="J254">
            <v>-1515996.7180427406</v>
          </cell>
          <cell r="K254">
            <v>-53795.932656727986</v>
          </cell>
          <cell r="L254">
            <v>-105843.04261056567</v>
          </cell>
          <cell r="M254">
            <v>-815642.5866707192</v>
          </cell>
          <cell r="N254">
            <v>-276594.24109854945</v>
          </cell>
          <cell r="O254">
            <v>-24447.668772557841</v>
          </cell>
          <cell r="P254">
            <v>0</v>
          </cell>
          <cell r="Q254">
            <v>-37890.530199075896</v>
          </cell>
        </row>
        <row r="255">
          <cell r="J255">
            <v>-39587349.564674668</v>
          </cell>
          <cell r="K255">
            <v>-1404777.7055804599</v>
          </cell>
          <cell r="L255">
            <v>-2763888.2571084094</v>
          </cell>
          <cell r="M255">
            <v>-21298943.338120662</v>
          </cell>
          <cell r="N255">
            <v>-7222728.6376193045</v>
          </cell>
          <cell r="O255">
            <v>-638404.02701540838</v>
          </cell>
          <cell r="P255">
            <v>0</v>
          </cell>
          <cell r="Q255">
            <v>-989438.59596099088</v>
          </cell>
        </row>
        <row r="256"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J257">
            <v>-192868531.83040321</v>
          </cell>
          <cell r="K257">
            <v>-6844040.2452492975</v>
          </cell>
          <cell r="L257">
            <v>-13465591.310196411</v>
          </cell>
          <cell r="M257">
            <v>-103767894.95470326</v>
          </cell>
          <cell r="N257">
            <v>-22981100.164154343</v>
          </cell>
          <cell r="O257">
            <v>-2031258.216406757</v>
          </cell>
          <cell r="P257">
            <v>0</v>
          </cell>
          <cell r="Q257">
            <v>-4820518.9647153914</v>
          </cell>
        </row>
        <row r="258">
          <cell r="J258">
            <v>-131495341.26869798</v>
          </cell>
          <cell r="K258">
            <v>-4666180.6317742346</v>
          </cell>
          <cell r="L258">
            <v>-9180670.9363874011</v>
          </cell>
          <cell r="M258">
            <v>-70747646.753497794</v>
          </cell>
          <cell r="N258">
            <v>-19693434.95846951</v>
          </cell>
          <cell r="O258">
            <v>-1740667.3868059032</v>
          </cell>
          <cell r="P258">
            <v>0</v>
          </cell>
          <cell r="Q258">
            <v>-3286569.2518200562</v>
          </cell>
        </row>
        <row r="259">
          <cell r="J259">
            <v>-14298931.510650974</v>
          </cell>
          <cell r="K259">
            <v>-507405.02763308666</v>
          </cell>
          <cell r="L259">
            <v>-998315.1013158873</v>
          </cell>
          <cell r="M259">
            <v>-7693168.0294350106</v>
          </cell>
          <cell r="N259">
            <v>-1527466.3630927398</v>
          </cell>
          <cell r="O259">
            <v>-135010.01162496983</v>
          </cell>
          <cell r="P259">
            <v>0</v>
          </cell>
          <cell r="Q259">
            <v>-357384.7421769707</v>
          </cell>
        </row>
        <row r="260">
          <cell r="J260">
            <v>-50246250.859631844</v>
          </cell>
          <cell r="K260">
            <v>-1783014.3662762258</v>
          </cell>
          <cell r="L260">
            <v>-3508065.688706358</v>
          </cell>
          <cell r="M260">
            <v>-27033687.82655935</v>
          </cell>
          <cell r="N260">
            <v>-5367496.0260099322</v>
          </cell>
          <cell r="O260">
            <v>-474423.34468257125</v>
          </cell>
          <cell r="P260">
            <v>0</v>
          </cell>
          <cell r="Q260">
            <v>-1255845.1234942237</v>
          </cell>
        </row>
        <row r="261">
          <cell r="J261">
            <v>-74474301.602445871</v>
          </cell>
          <cell r="K261">
            <v>-2642759.3582356782</v>
          </cell>
          <cell r="L261">
            <v>-5199606.6904925602</v>
          </cell>
          <cell r="M261">
            <v>-40068960.095071711</v>
          </cell>
          <cell r="N261">
            <v>-1181430.3904642751</v>
          </cell>
          <cell r="O261">
            <v>-104424.51277795513</v>
          </cell>
          <cell r="P261">
            <v>0</v>
          </cell>
          <cell r="Q261">
            <v>-1861396.3607822296</v>
          </cell>
        </row>
        <row r="262">
          <cell r="J262">
            <v>-120359307.05997363</v>
          </cell>
          <cell r="K262">
            <v>-22780105.845477462</v>
          </cell>
          <cell r="L262">
            <v>-173559.57269418583</v>
          </cell>
          <cell r="M262">
            <v>-26333408.552898467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</row>
        <row r="264"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-43553263.905458003</v>
          </cell>
        </row>
        <row r="265">
          <cell r="J265">
            <v>-38141.123228253797</v>
          </cell>
          <cell r="K265">
            <v>-1353.4576112329405</v>
          </cell>
          <cell r="L265">
            <v>-2662.9164054358384</v>
          </cell>
          <cell r="M265">
            <v>-20520.838889799306</v>
          </cell>
          <cell r="N265">
            <v>-6958.864032097259</v>
          </cell>
          <cell r="O265">
            <v>-615.08150789504032</v>
          </cell>
          <cell r="P265">
            <v>0</v>
          </cell>
          <cell r="Q265">
            <v>-953.29189325202856</v>
          </cell>
        </row>
        <row r="266"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-33177140.688995399</v>
          </cell>
        </row>
        <row r="267"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81">
          <cell r="J281">
            <v>-1009458.1605003101</v>
          </cell>
          <cell r="K281">
            <v>-43810.699535729778</v>
          </cell>
          <cell r="L281">
            <v>-66925.445125485319</v>
          </cell>
          <cell r="M281">
            <v>-526527.29123522062</v>
          </cell>
          <cell r="N281">
            <v>-115360.32275713325</v>
          </cell>
          <cell r="O281">
            <v>-10196.491977057834</v>
          </cell>
          <cell r="P281">
            <v>0</v>
          </cell>
          <cell r="Q281">
            <v>-83672.34350584996</v>
          </cell>
        </row>
        <row r="289">
          <cell r="J289">
            <v>-29826152.556835338</v>
          </cell>
          <cell r="K289">
            <v>-1294461.3844388749</v>
          </cell>
          <cell r="L289">
            <v>-1977425.7263495803</v>
          </cell>
          <cell r="M289">
            <v>-15557141.373680672</v>
          </cell>
          <cell r="N289">
            <v>-3408516.2914079614</v>
          </cell>
          <cell r="O289">
            <v>-301272.64026628382</v>
          </cell>
          <cell r="P289">
            <v>0</v>
          </cell>
          <cell r="Q289">
            <v>-2472241.2278647823</v>
          </cell>
        </row>
        <row r="400">
          <cell r="J400">
            <v>-212553666.09595758</v>
          </cell>
          <cell r="K400">
            <v>-11124080.161679862</v>
          </cell>
          <cell r="L400">
            <v>-13247528.657975532</v>
          </cell>
          <cell r="M400">
            <v>-106924174.59274115</v>
          </cell>
          <cell r="N400">
            <v>-20978155.678568352</v>
          </cell>
          <cell r="O400">
            <v>-1854221.5465218597</v>
          </cell>
          <cell r="P400">
            <v>0</v>
          </cell>
          <cell r="Q400">
            <v>-23296722.466334935</v>
          </cell>
        </row>
        <row r="795">
          <cell r="J795">
            <v>10243120.156464525</v>
          </cell>
          <cell r="K795">
            <v>444553.60018173512</v>
          </cell>
          <cell r="L795">
            <v>679102.31723269972</v>
          </cell>
          <cell r="M795">
            <v>5342749.7253646683</v>
          </cell>
          <cell r="N795">
            <v>1170578.1314444896</v>
          </cell>
          <cell r="O795">
            <v>103465.30107168105</v>
          </cell>
          <cell r="P795">
            <v>0</v>
          </cell>
          <cell r="Q795">
            <v>849035.55376541242</v>
          </cell>
        </row>
        <row r="811">
          <cell r="J811">
            <v>48953.939692967964</v>
          </cell>
          <cell r="K811">
            <v>1737.1560318445099</v>
          </cell>
          <cell r="L811">
            <v>3417.8398034841848</v>
          </cell>
          <cell r="M811">
            <v>26338.393430327375</v>
          </cell>
          <cell r="N811">
            <v>8931.6669600988444</v>
          </cell>
          <cell r="O811">
            <v>789.4540195777065</v>
          </cell>
          <cell r="P811">
            <v>0</v>
          </cell>
          <cell r="Q811">
            <v>1223.5453469153535</v>
          </cell>
        </row>
        <row r="812">
          <cell r="J812">
            <v>131060.92870507177</v>
          </cell>
          <cell r="K812">
            <v>4650.7652758305594</v>
          </cell>
          <cell r="L812">
            <v>9150.341353918504</v>
          </cell>
          <cell r="M812">
            <v>70513.922377408235</v>
          </cell>
          <cell r="N812">
            <v>23912.121762145132</v>
          </cell>
          <cell r="O812">
            <v>2113.549545240558</v>
          </cell>
          <cell r="P812">
            <v>0</v>
          </cell>
          <cell r="Q812">
            <v>3275.7116278126723</v>
          </cell>
        </row>
        <row r="813">
          <cell r="J813">
            <v>5359254.3968081474</v>
          </cell>
          <cell r="K813">
            <v>190175.9319064939</v>
          </cell>
          <cell r="L813">
            <v>374169.5379225972</v>
          </cell>
          <cell r="M813">
            <v>2883407.3760282267</v>
          </cell>
          <cell r="N813">
            <v>977798.22680158471</v>
          </cell>
          <cell r="O813">
            <v>86425.831139131769</v>
          </cell>
          <cell r="P813">
            <v>0</v>
          </cell>
          <cell r="Q813">
            <v>133948.17294127171</v>
          </cell>
        </row>
        <row r="814"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</row>
        <row r="815">
          <cell r="J815">
            <v>14243125.399791855</v>
          </cell>
          <cell r="K815">
            <v>505424.7187406724</v>
          </cell>
          <cell r="L815">
            <v>994418.86031530146</v>
          </cell>
          <cell r="M815">
            <v>7663143.0036078244</v>
          </cell>
          <cell r="N815">
            <v>1697128.5484303634</v>
          </cell>
          <cell r="O815">
            <v>150006.14782031704</v>
          </cell>
          <cell r="P815">
            <v>0</v>
          </cell>
          <cell r="Q815">
            <v>355989.93498271087</v>
          </cell>
        </row>
        <row r="816">
          <cell r="J816">
            <v>12553788.097721634</v>
          </cell>
          <cell r="K816">
            <v>445477.70523130283</v>
          </cell>
          <cell r="L816">
            <v>876473.61813991866</v>
          </cell>
          <cell r="M816">
            <v>6754239.026164622</v>
          </cell>
          <cell r="N816">
            <v>1880121.4324369477</v>
          </cell>
          <cell r="O816">
            <v>166180.56055631497</v>
          </cell>
          <cell r="P816">
            <v>0</v>
          </cell>
          <cell r="Q816">
            <v>313766.96358791884</v>
          </cell>
        </row>
        <row r="817">
          <cell r="J817">
            <v>543075.48227938567</v>
          </cell>
          <cell r="K817">
            <v>19271.316174048759</v>
          </cell>
          <cell r="L817">
            <v>37916.151616648793</v>
          </cell>
          <cell r="M817">
            <v>292187.63197303849</v>
          </cell>
          <cell r="N817">
            <v>58013.392901716448</v>
          </cell>
          <cell r="O817">
            <v>5127.6997250571458</v>
          </cell>
          <cell r="P817">
            <v>0</v>
          </cell>
          <cell r="Q817">
            <v>13573.524082724714</v>
          </cell>
        </row>
        <row r="818">
          <cell r="J818">
            <v>5073797.9215955958</v>
          </cell>
          <cell r="K818">
            <v>180046.36029581944</v>
          </cell>
          <cell r="L818">
            <v>354239.69143296109</v>
          </cell>
          <cell r="M818">
            <v>2729824.9473506287</v>
          </cell>
          <cell r="N818">
            <v>542002.43232120329</v>
          </cell>
          <cell r="O818">
            <v>47906.622663876464</v>
          </cell>
          <cell r="P818">
            <v>0</v>
          </cell>
          <cell r="Q818">
            <v>126813.52873931902</v>
          </cell>
        </row>
        <row r="819">
          <cell r="J819">
            <v>14107822.308970384</v>
          </cell>
          <cell r="K819">
            <v>500623.41813398217</v>
          </cell>
          <cell r="L819">
            <v>984972.34197082405</v>
          </cell>
          <cell r="M819">
            <v>7590346.6962882103</v>
          </cell>
          <cell r="N819">
            <v>223800.82337744415</v>
          </cell>
          <cell r="O819">
            <v>19781.353289304505</v>
          </cell>
          <cell r="P819">
            <v>0</v>
          </cell>
          <cell r="Q819">
            <v>352608.19557141565</v>
          </cell>
        </row>
        <row r="820">
          <cell r="J820">
            <v>4632192.9252252001</v>
          </cell>
          <cell r="K820">
            <v>876723.60128096805</v>
          </cell>
          <cell r="L820">
            <v>6679.6780770639689</v>
          </cell>
          <cell r="M820">
            <v>1013477.3269757952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1868731.1729398896</v>
          </cell>
        </row>
        <row r="823">
          <cell r="J823">
            <v>723.65978476114344</v>
          </cell>
          <cell r="K823">
            <v>25.679444146590289</v>
          </cell>
          <cell r="L823">
            <v>50.524089216311253</v>
          </cell>
          <cell r="M823">
            <v>389.34631697237887</v>
          </cell>
          <cell r="N823">
            <v>132.0320331814234</v>
          </cell>
          <cell r="O823">
            <v>11.670074553131156</v>
          </cell>
          <cell r="P823">
            <v>0</v>
          </cell>
          <cell r="Q823">
            <v>18.087013383346793</v>
          </cell>
        </row>
        <row r="824"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2736268.777677672</v>
          </cell>
        </row>
        <row r="832">
          <cell r="J832">
            <v>204106.24826951488</v>
          </cell>
          <cell r="K832">
            <v>8858.2547213932139</v>
          </cell>
          <cell r="L832">
            <v>13531.91449912094</v>
          </cell>
          <cell r="M832">
            <v>106460.58869073661</v>
          </cell>
          <cell r="N832">
            <v>23325.149667866368</v>
          </cell>
          <cell r="O832">
            <v>2061.6681348298866</v>
          </cell>
          <cell r="P832">
            <v>0</v>
          </cell>
          <cell r="Q832">
            <v>16918.034630016638</v>
          </cell>
        </row>
        <row r="838">
          <cell r="J838">
            <v>2998999.192061828</v>
          </cell>
          <cell r="K838">
            <v>130157.20477825265</v>
          </cell>
          <cell r="L838">
            <v>198828.80114638194</v>
          </cell>
          <cell r="M838">
            <v>1564259.8998162681</v>
          </cell>
          <cell r="N838">
            <v>342723.97636883339</v>
          </cell>
          <cell r="O838">
            <v>30292.757439204397</v>
          </cell>
          <cell r="P838">
            <v>0</v>
          </cell>
          <cell r="Q838">
            <v>248582.16059949985</v>
          </cell>
        </row>
        <row r="848">
          <cell r="J848">
            <v>-21075.576575975887</v>
          </cell>
          <cell r="K848">
            <v>-1074.9036176692255</v>
          </cell>
          <cell r="L848">
            <v>-1326.0391202762385</v>
          </cell>
          <cell r="M848">
            <v>-10660.296960718762</v>
          </cell>
          <cell r="N848">
            <v>-2129.070905606553</v>
          </cell>
          <cell r="O848">
            <v>-188.18475788515516</v>
          </cell>
          <cell r="P848">
            <v>0</v>
          </cell>
          <cell r="Q848">
            <v>-2225.9643721049006</v>
          </cell>
        </row>
        <row r="875">
          <cell r="G875">
            <v>42525859.257846788</v>
          </cell>
          <cell r="J875">
            <v>23211610.223624922</v>
          </cell>
          <cell r="K875">
            <v>1062043.5307747775</v>
          </cell>
          <cell r="L875">
            <v>1514591.3649197458</v>
          </cell>
          <cell r="M875">
            <v>11993578.999845622</v>
          </cell>
          <cell r="N875">
            <v>2399161.7278630249</v>
          </cell>
          <cell r="O875">
            <v>212057.60113311477</v>
          </cell>
          <cell r="P875">
            <v>0</v>
          </cell>
          <cell r="Q875">
            <v>2132815.8096855837</v>
          </cell>
        </row>
        <row r="887">
          <cell r="G887">
            <v>1430149.5928966203</v>
          </cell>
          <cell r="J887">
            <v>780955.23682581948</v>
          </cell>
          <cell r="K887">
            <v>33990.645417967666</v>
          </cell>
          <cell r="L887">
            <v>51733.385921803703</v>
          </cell>
          <cell r="M887">
            <v>407143.7459997221</v>
          </cell>
          <cell r="N887">
            <v>82051.828695792618</v>
          </cell>
          <cell r="O887">
            <v>7252.4069328059968</v>
          </cell>
          <cell r="P887">
            <v>1.6822581836565459E-2</v>
          </cell>
          <cell r="Q887">
            <v>67022.326280127076</v>
          </cell>
        </row>
        <row r="911">
          <cell r="J911">
            <v>-485999.2160139996</v>
          </cell>
          <cell r="K911">
            <v>-22236.816763532366</v>
          </cell>
          <cell r="L911">
            <v>-31712.156495863128</v>
          </cell>
          <cell r="M911">
            <v>-251118.72614482738</v>
          </cell>
          <cell r="N911">
            <v>-50233.081961951524</v>
          </cell>
          <cell r="O911">
            <v>-4440.0119986336958</v>
          </cell>
          <cell r="P911">
            <v>0</v>
          </cell>
          <cell r="Q911">
            <v>-44656.393995210798</v>
          </cell>
        </row>
        <row r="912">
          <cell r="J912">
            <v>-4115345.374031751</v>
          </cell>
          <cell r="K912">
            <v>-213737.56985913898</v>
          </cell>
          <cell r="L912">
            <v>-257220.73007212975</v>
          </cell>
          <cell r="M912">
            <v>-2073611.9720555476</v>
          </cell>
          <cell r="N912">
            <v>-409028.76663995621</v>
          </cell>
          <cell r="O912">
            <v>-36153.318903333988</v>
          </cell>
          <cell r="P912">
            <v>0</v>
          </cell>
          <cell r="Q912">
            <v>-446152.67558500642</v>
          </cell>
        </row>
      </sheetData>
      <sheetData sheetId="58">
        <row r="31">
          <cell r="G31">
            <v>53786801.735302895</v>
          </cell>
        </row>
        <row r="51">
          <cell r="G51">
            <v>103335578.59259696</v>
          </cell>
        </row>
        <row r="86">
          <cell r="J86">
            <v>2497497.2724540001</v>
          </cell>
          <cell r="K86">
            <v>328025.29495141446</v>
          </cell>
          <cell r="L86">
            <v>5063.2914715969655</v>
          </cell>
          <cell r="M86">
            <v>760535.87424644118</v>
          </cell>
          <cell r="N86">
            <v>50657.511145185723</v>
          </cell>
          <cell r="O86">
            <v>57797.670482281399</v>
          </cell>
          <cell r="P86">
            <v>53891.050628448182</v>
          </cell>
          <cell r="Q86">
            <v>0</v>
          </cell>
        </row>
        <row r="103"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20"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J123">
            <v>151950785.04861221</v>
          </cell>
          <cell r="K123">
            <v>20092347.743769567</v>
          </cell>
          <cell r="L123">
            <v>314804.2681369863</v>
          </cell>
          <cell r="M123">
            <v>47281312.84931884</v>
          </cell>
          <cell r="N123">
            <v>3171965.0321423877</v>
          </cell>
          <cell r="O123">
            <v>3618862.2806320079</v>
          </cell>
          <cell r="P123">
            <v>3377038.5173880123</v>
          </cell>
          <cell r="Q123">
            <v>0</v>
          </cell>
        </row>
        <row r="124"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50">
          <cell r="J150">
            <v>92328.724503537102</v>
          </cell>
          <cell r="K150">
            <v>12126.602668119018</v>
          </cell>
          <cell r="L150">
            <v>187.18228384803794</v>
          </cell>
          <cell r="M150">
            <v>28115.869427701142</v>
          </cell>
          <cell r="N150">
            <v>1872.7321315402392</v>
          </cell>
          <cell r="O150">
            <v>2136.6931022356366</v>
          </cell>
          <cell r="P150">
            <v>1992.2712315081444</v>
          </cell>
          <cell r="Q150">
            <v>0</v>
          </cell>
        </row>
        <row r="177">
          <cell r="J177">
            <v>1982714.101569992</v>
          </cell>
          <cell r="K177">
            <v>260412.84815209114</v>
          </cell>
          <cell r="L177">
            <v>4019.6477937411973</v>
          </cell>
          <cell r="M177">
            <v>603774.51429070765</v>
          </cell>
          <cell r="N177">
            <v>40216.004560160611</v>
          </cell>
          <cell r="O177">
            <v>45884.437019030098</v>
          </cell>
          <cell r="P177">
            <v>42783.048137008373</v>
          </cell>
          <cell r="Q177">
            <v>0</v>
          </cell>
        </row>
        <row r="178">
          <cell r="J178">
            <v>8902321.9662122577</v>
          </cell>
          <cell r="K178">
            <v>1169245.236392152</v>
          </cell>
          <cell r="L178">
            <v>18048.088134503887</v>
          </cell>
          <cell r="M178">
            <v>2710927.9734043195</v>
          </cell>
          <cell r="N178">
            <v>180568.55524743532</v>
          </cell>
          <cell r="O178">
            <v>206019.63301635135</v>
          </cell>
          <cell r="P178">
            <v>192094.49759298086</v>
          </cell>
          <cell r="Q178">
            <v>0</v>
          </cell>
        </row>
        <row r="215">
          <cell r="J215">
            <v>-256598.86782158396</v>
          </cell>
          <cell r="K215">
            <v>-33876.169239397728</v>
          </cell>
          <cell r="L215">
            <v>-528.92176254711569</v>
          </cell>
          <cell r="M215">
            <v>-79441.810670565654</v>
          </cell>
          <cell r="N215">
            <v>-5320.6835796055939</v>
          </cell>
          <cell r="O215">
            <v>-6070.3867633971386</v>
          </cell>
          <cell r="P215">
            <v>-5663.6685988802583</v>
          </cell>
          <cell r="Q215">
            <v>0</v>
          </cell>
        </row>
        <row r="234">
          <cell r="J234">
            <v>-1201389.4703836052</v>
          </cell>
          <cell r="K234">
            <v>-157792.41872279727</v>
          </cell>
          <cell r="L234">
            <v>-2435.6323134169679</v>
          </cell>
          <cell r="M234">
            <v>-365846.16177413386</v>
          </cell>
          <cell r="N234">
            <v>-24368.154935307215</v>
          </cell>
          <cell r="O234">
            <v>-27802.838263717505</v>
          </cell>
          <cell r="P234">
            <v>-25923.608200505012</v>
          </cell>
          <cell r="Q234">
            <v>0</v>
          </cell>
        </row>
        <row r="253"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</row>
        <row r="256"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</row>
        <row r="259"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J263">
            <v>-99465436.862817109</v>
          </cell>
          <cell r="K263">
            <v>-13152246.270358644</v>
          </cell>
          <cell r="L263">
            <v>-206067.66886072591</v>
          </cell>
          <cell r="M263">
            <v>-30949866.014186669</v>
          </cell>
          <cell r="N263">
            <v>-2076336.0158664994</v>
          </cell>
          <cell r="O263">
            <v>-2368870.4048108556</v>
          </cell>
          <cell r="P263">
            <v>-2210575.0314294063</v>
          </cell>
          <cell r="Q263">
            <v>0</v>
          </cell>
        </row>
        <row r="264"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81">
          <cell r="J281">
            <v>-18970.014326515273</v>
          </cell>
          <cell r="K281">
            <v>-2491.5520882925575</v>
          </cell>
          <cell r="L281">
            <v>-38.458785446896279</v>
          </cell>
          <cell r="M281">
            <v>-5776.7336082444253</v>
          </cell>
          <cell r="N281">
            <v>-384.77467934351063</v>
          </cell>
          <cell r="O281">
            <v>-439.00854234397633</v>
          </cell>
          <cell r="P281">
            <v>-409.33538297245582</v>
          </cell>
          <cell r="Q281">
            <v>0</v>
          </cell>
        </row>
        <row r="289">
          <cell r="J289">
            <v>-1170316.029021071</v>
          </cell>
          <cell r="K289">
            <v>-153711.18312725832</v>
          </cell>
          <cell r="L289">
            <v>-2372.6356918072497</v>
          </cell>
          <cell r="M289">
            <v>-356383.70223387593</v>
          </cell>
          <cell r="N289">
            <v>-23737.882694571126</v>
          </cell>
          <cell r="O289">
            <v>-27083.729360404257</v>
          </cell>
          <cell r="P289">
            <v>-25253.104804910501</v>
          </cell>
          <cell r="Q289">
            <v>0</v>
          </cell>
        </row>
        <row r="400">
          <cell r="J400">
            <v>-17798842.488747988</v>
          </cell>
          <cell r="K400">
            <v>-2346428.7669419353</v>
          </cell>
          <cell r="L400">
            <v>-36519.623148705083</v>
          </cell>
          <cell r="M400">
            <v>-5485194.2627546154</v>
          </cell>
          <cell r="N400">
            <v>-366817.98838831001</v>
          </cell>
          <cell r="O400">
            <v>-418508.59601512656</v>
          </cell>
          <cell r="P400">
            <v>-390400.35494320578</v>
          </cell>
          <cell r="Q400">
            <v>0</v>
          </cell>
        </row>
        <row r="795">
          <cell r="J795">
            <v>460498.85204634868</v>
          </cell>
          <cell r="K795">
            <v>60482.65735196053</v>
          </cell>
          <cell r="L795">
            <v>933.59057323631782</v>
          </cell>
          <cell r="M795">
            <v>140230.74254909041</v>
          </cell>
          <cell r="N795">
            <v>9340.4409234696359</v>
          </cell>
          <cell r="O795">
            <v>10656.972963134212</v>
          </cell>
          <cell r="P795">
            <v>9936.654275336803</v>
          </cell>
          <cell r="Q795">
            <v>0</v>
          </cell>
        </row>
        <row r="811"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</row>
        <row r="812"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</row>
        <row r="813"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</row>
        <row r="814"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</row>
        <row r="815"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J821">
            <v>10173240.103392186</v>
          </cell>
          <cell r="K821">
            <v>1345200.5382718155</v>
          </cell>
          <cell r="L821">
            <v>21076.425530184952</v>
          </cell>
          <cell r="M821">
            <v>3165525.9159460054</v>
          </cell>
          <cell r="N821">
            <v>212365.87794676446</v>
          </cell>
          <cell r="O821">
            <v>242286.04590756664</v>
          </cell>
          <cell r="P821">
            <v>226095.73004049173</v>
          </cell>
          <cell r="Q821">
            <v>0</v>
          </cell>
        </row>
        <row r="822"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32">
          <cell r="J832">
            <v>8008.8212951075884</v>
          </cell>
          <cell r="K832">
            <v>1051.8914260753104</v>
          </cell>
          <cell r="L832">
            <v>16.236652991904041</v>
          </cell>
          <cell r="M832">
            <v>2438.8398628252567</v>
          </cell>
          <cell r="N832">
            <v>162.44540424185223</v>
          </cell>
          <cell r="O832">
            <v>185.34202990791547</v>
          </cell>
          <cell r="P832">
            <v>172.81452061997658</v>
          </cell>
          <cell r="Q832">
            <v>0</v>
          </cell>
        </row>
        <row r="838">
          <cell r="J838">
            <v>116577.9460999763</v>
          </cell>
          <cell r="K838">
            <v>15311.53430117676</v>
          </cell>
          <cell r="L838">
            <v>236.34384981102016</v>
          </cell>
          <cell r="M838">
            <v>35500.223016412914</v>
          </cell>
          <cell r="N838">
            <v>2364.5866079524139</v>
          </cell>
          <cell r="O838">
            <v>2697.8743034089516</v>
          </cell>
          <cell r="P838">
            <v>2515.5214641180514</v>
          </cell>
          <cell r="Q838">
            <v>0</v>
          </cell>
        </row>
        <row r="847">
          <cell r="J847">
            <v>-563.45548677640966</v>
          </cell>
          <cell r="K847">
            <v>-74.447658976998284</v>
          </cell>
          <cell r="L847">
            <v>-1.1644548458037478</v>
          </cell>
          <cell r="M847">
            <v>-174.89437837806781</v>
          </cell>
          <cell r="N847">
            <v>-11.723667661290756</v>
          </cell>
          <cell r="O847">
            <v>-13.375490856425722</v>
          </cell>
          <cell r="P847">
            <v>-12.480543555647934</v>
          </cell>
          <cell r="Q847">
            <v>0</v>
          </cell>
        </row>
        <row r="875">
          <cell r="G875">
            <v>1594845.8464534101</v>
          </cell>
          <cell r="J875">
            <v>1056090.5847624571</v>
          </cell>
          <cell r="K875">
            <v>139425.02430066513</v>
          </cell>
          <cell r="L875">
            <v>2176.8969529918818</v>
          </cell>
          <cell r="M875">
            <v>326960.71108155127</v>
          </cell>
          <cell r="N875">
            <v>21898.474769688826</v>
          </cell>
          <cell r="O875">
            <v>24984.047517886625</v>
          </cell>
          <cell r="P875">
            <v>23310.107068169586</v>
          </cell>
          <cell r="Q875">
            <v>0</v>
          </cell>
        </row>
        <row r="887">
          <cell r="G887">
            <v>184485.5342873646</v>
          </cell>
          <cell r="J887">
            <v>122090.5153519157</v>
          </cell>
          <cell r="K887">
            <v>16128.827563270328</v>
          </cell>
          <cell r="L887">
            <v>252.18545183978901</v>
          </cell>
          <cell r="M887">
            <v>37876.812800833737</v>
          </cell>
          <cell r="N887">
            <v>2538.5591735091762</v>
          </cell>
          <cell r="O887">
            <v>2896.2357573483773</v>
          </cell>
          <cell r="P887">
            <v>2702.397467866072</v>
          </cell>
          <cell r="Q887">
            <v>7.2078143363980742E-4</v>
          </cell>
        </row>
        <row r="911">
          <cell r="J911">
            <v>-25111.654517059345</v>
          </cell>
          <cell r="K911">
            <v>-3315.2393286968068</v>
          </cell>
          <cell r="L911">
            <v>-51.762116802761803</v>
          </cell>
          <cell r="M911">
            <v>-7774.4509190740855</v>
          </cell>
          <cell r="N911">
            <v>-520.70053535289799</v>
          </cell>
          <cell r="O911">
            <v>-594.06908721573336</v>
          </cell>
          <cell r="P911">
            <v>-554.26623804547955</v>
          </cell>
          <cell r="Q911">
            <v>0</v>
          </cell>
        </row>
        <row r="912">
          <cell r="J912">
            <v>-187039.75728815733</v>
          </cell>
          <cell r="K912">
            <v>-24732.138396926559</v>
          </cell>
          <cell r="L912">
            <v>-387.49989930476966</v>
          </cell>
          <cell r="M912">
            <v>-58199.668246352383</v>
          </cell>
          <cell r="N912">
            <v>-3904.4455712988301</v>
          </cell>
          <cell r="O912">
            <v>-4454.5417939902918</v>
          </cell>
          <cell r="P912">
            <v>-4156.8752964516616</v>
          </cell>
          <cell r="Q912">
            <v>0</v>
          </cell>
        </row>
      </sheetData>
      <sheetData sheetId="59">
        <row r="31">
          <cell r="G31">
            <v>18132186.473920971</v>
          </cell>
        </row>
        <row r="51">
          <cell r="G51">
            <v>2260718.0648269663</v>
          </cell>
        </row>
        <row r="86">
          <cell r="J86">
            <v>68300.670237491737</v>
          </cell>
          <cell r="K86">
            <v>6947.1568256959772</v>
          </cell>
          <cell r="L86">
            <v>37.245574852314739</v>
          </cell>
          <cell r="M86">
            <v>5656.3405223414893</v>
          </cell>
          <cell r="N86">
            <v>36.700137563682524</v>
          </cell>
          <cell r="O86">
            <v>44.725857667842398</v>
          </cell>
          <cell r="P86">
            <v>6.6231670762484374</v>
          </cell>
          <cell r="Q86">
            <v>179.29302873467827</v>
          </cell>
        </row>
        <row r="103"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20"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50">
          <cell r="J150">
            <v>45062.704198020561</v>
          </cell>
          <cell r="K150">
            <v>4583.5227087091316</v>
          </cell>
          <cell r="L150">
            <v>24.573497103602207</v>
          </cell>
          <cell r="M150">
            <v>3731.8813844031201</v>
          </cell>
          <cell r="N150">
            <v>24.21363417530678</v>
          </cell>
          <cell r="O150">
            <v>29.508760120225247</v>
          </cell>
          <cell r="P150">
            <v>4.3697641293016476</v>
          </cell>
          <cell r="Q150">
            <v>118.29208542968341</v>
          </cell>
        </row>
        <row r="177">
          <cell r="J177">
            <v>1316.2453003670521</v>
          </cell>
          <cell r="K177">
            <v>133.88100718396444</v>
          </cell>
          <cell r="L177">
            <v>0.71777206121643622</v>
          </cell>
          <cell r="M177">
            <v>109.00524993268522</v>
          </cell>
          <cell r="N177">
            <v>0.70726075488063067</v>
          </cell>
          <cell r="O177">
            <v>0.86192711953605528</v>
          </cell>
          <cell r="P177">
            <v>0.12763729122049597</v>
          </cell>
          <cell r="Q177">
            <v>3.4552165540983673</v>
          </cell>
        </row>
        <row r="215">
          <cell r="J215">
            <v>-6838.9564464130062</v>
          </cell>
          <cell r="K215">
            <v>-695.61986422873531</v>
          </cell>
          <cell r="L215">
            <v>-3.7294050461129173</v>
          </cell>
          <cell r="M215">
            <v>-566.37023244232</v>
          </cell>
          <cell r="N215">
            <v>-3.6747903278644025</v>
          </cell>
          <cell r="O215">
            <v>-4.4784068963782744</v>
          </cell>
          <cell r="P215">
            <v>-0.66317872158911739</v>
          </cell>
          <cell r="Q215">
            <v>-17.952638098547748</v>
          </cell>
        </row>
        <row r="234">
          <cell r="J234">
            <v>-32768.083956991715</v>
          </cell>
          <cell r="K234">
            <v>-3332.9836637801327</v>
          </cell>
          <cell r="L234">
            <v>-17.869021190323963</v>
          </cell>
          <cell r="M234">
            <v>-2713.698715999994</v>
          </cell>
          <cell r="N234">
            <v>-17.60734096368742</v>
          </cell>
          <cell r="O234">
            <v>-21.457778584196561</v>
          </cell>
          <cell r="P234">
            <v>-3.1775456091580265</v>
          </cell>
          <cell r="Q234">
            <v>-86.018028784383759</v>
          </cell>
        </row>
        <row r="253"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55"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</row>
        <row r="256"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</row>
        <row r="257"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</row>
        <row r="259"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</row>
        <row r="263"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</row>
        <row r="264"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</row>
        <row r="265"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</row>
        <row r="266"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</row>
        <row r="267"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</row>
        <row r="281">
          <cell r="J281">
            <v>-14703.485866033143</v>
          </cell>
          <cell r="K281">
            <v>-1495.5551950010806</v>
          </cell>
          <cell r="L281">
            <v>-8.0180733440691441</v>
          </cell>
          <cell r="M281">
            <v>-1217.6735987294296</v>
          </cell>
          <cell r="N281">
            <v>-7.9006538599509772</v>
          </cell>
          <cell r="O281">
            <v>-9.6283976976897261</v>
          </cell>
          <cell r="P281">
            <v>-1.4258080214348896</v>
          </cell>
          <cell r="Q281">
            <v>-38.597461850843302</v>
          </cell>
        </row>
        <row r="289">
          <cell r="J289">
            <v>-645.21882380389184</v>
          </cell>
          <cell r="K289">
            <v>-65.627999553600716</v>
          </cell>
          <cell r="L289">
            <v>-0.35184934371140164</v>
          </cell>
          <cell r="M289">
            <v>-53.433990708573361</v>
          </cell>
          <cell r="N289">
            <v>-0.34669673825956104</v>
          </cell>
          <cell r="O289">
            <v>-0.42251364705093003</v>
          </cell>
          <cell r="P289">
            <v>-6.2567351915207403E-2</v>
          </cell>
          <cell r="Q289">
            <v>-1.6937350206693202</v>
          </cell>
        </row>
        <row r="400">
          <cell r="J400">
            <v>-3159534.6789745619</v>
          </cell>
          <cell r="K400">
            <v>-321369.94900252909</v>
          </cell>
          <cell r="L400">
            <v>-1722.9506676148965</v>
          </cell>
          <cell r="M400">
            <v>-261657.81352196762</v>
          </cell>
          <cell r="N400">
            <v>-1697.7191724824609</v>
          </cell>
          <cell r="O400">
            <v>-2068.9826008597288</v>
          </cell>
          <cell r="P400">
            <v>-306.38244089386217</v>
          </cell>
          <cell r="Q400">
            <v>-8293.9528999620834</v>
          </cell>
        </row>
        <row r="800">
          <cell r="J800">
            <v>12645.955503081248</v>
          </cell>
          <cell r="K800">
            <v>1286.2748752713385</v>
          </cell>
          <cell r="L800">
            <v>6.8960653040635718</v>
          </cell>
          <cell r="M800">
            <v>1047.2786036664913</v>
          </cell>
          <cell r="N800">
            <v>6.7950769000291684</v>
          </cell>
          <cell r="O800">
            <v>8.2810491308211098</v>
          </cell>
          <cell r="P800">
            <v>1.226287763274903</v>
          </cell>
          <cell r="Q800">
            <v>33.196331097594722</v>
          </cell>
        </row>
        <row r="816"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7">
          <cell r="J837">
            <v>3681.7739112582663</v>
          </cell>
          <cell r="K837">
            <v>374.48916195593921</v>
          </cell>
          <cell r="L837">
            <v>2.007737044515792</v>
          </cell>
          <cell r="M837">
            <v>304.90721241734389</v>
          </cell>
          <cell r="N837">
            <v>1.9783350375877367</v>
          </cell>
          <cell r="O837">
            <v>2.4109645681005536</v>
          </cell>
          <cell r="P837">
            <v>0.35702436984067426</v>
          </cell>
          <cell r="Q837">
            <v>9.6648597059222539</v>
          </cell>
        </row>
        <row r="843">
          <cell r="J843">
            <v>69.31570091694158</v>
          </cell>
          <cell r="K843">
            <v>7.0503999899066869</v>
          </cell>
          <cell r="L843">
            <v>3.7799089203160649E-2</v>
          </cell>
          <cell r="M843">
            <v>5.7404005929620032</v>
          </cell>
          <cell r="N843">
            <v>3.7245546055834029E-2</v>
          </cell>
          <cell r="O843">
            <v>4.5390538080782875E-2</v>
          </cell>
          <cell r="P843">
            <v>6.7215953603946754E-3</v>
          </cell>
          <cell r="Q843">
            <v>0.18195754028550762</v>
          </cell>
        </row>
        <row r="852">
          <cell r="J852">
            <v>-14.788520660058241</v>
          </cell>
          <cell r="K852">
            <v>-1.5042044519948847</v>
          </cell>
          <cell r="L852">
            <v>-8.0644443353771397E-3</v>
          </cell>
          <cell r="M852">
            <v>-1.2247157807399527</v>
          </cell>
          <cell r="N852">
            <v>-7.9463457781645038E-3</v>
          </cell>
          <cell r="O852">
            <v>-9.6840816914361486E-3</v>
          </cell>
          <cell r="P852">
            <v>-1.4340539090105797E-3</v>
          </cell>
          <cell r="Q852">
            <v>-3.8820682878039338E-2</v>
          </cell>
        </row>
        <row r="880">
          <cell r="G880">
            <v>33079.646747669169</v>
          </cell>
          <cell r="J880">
            <v>27821.655858510228</v>
          </cell>
          <cell r="K880">
            <v>2829.8610500826012</v>
          </cell>
          <cell r="L880">
            <v>15.171645639645162</v>
          </cell>
          <cell r="M880">
            <v>2304.0587871822631</v>
          </cell>
          <cell r="N880">
            <v>14.949466728604335</v>
          </cell>
          <cell r="O880">
            <v>18.218670705347961</v>
          </cell>
          <cell r="P880">
            <v>2.6978867769243502</v>
          </cell>
          <cell r="Q880">
            <v>73.033382043563861</v>
          </cell>
        </row>
        <row r="892">
          <cell r="G892">
            <v>53192.729629698115</v>
          </cell>
          <cell r="J892">
            <v>44737.775745338535</v>
          </cell>
          <cell r="K892">
            <v>4550.472829256064</v>
          </cell>
          <cell r="L892">
            <v>24.396307817407287</v>
          </cell>
          <cell r="M892">
            <v>3704.9723369900221</v>
          </cell>
          <cell r="N892">
            <v>24.039039711294642</v>
          </cell>
          <cell r="O892">
            <v>29.295984701238051</v>
          </cell>
          <cell r="P892">
            <v>4.3382555742251485</v>
          </cell>
          <cell r="Q892">
            <v>117.43913030931837</v>
          </cell>
        </row>
        <row r="916">
          <cell r="J916">
            <v>-477.96333063625821</v>
          </cell>
          <cell r="K916">
            <v>-48.615719337983549</v>
          </cell>
          <cell r="L916">
            <v>-0.26064193727490675</v>
          </cell>
          <cell r="M916">
            <v>-39.582676800544007</v>
          </cell>
          <cell r="N916">
            <v>-0.25682500513908185</v>
          </cell>
          <cell r="O916">
            <v>-0.31298843513764968</v>
          </cell>
          <cell r="P916">
            <v>-4.6348461649303528E-2</v>
          </cell>
          <cell r="Q916">
            <v>-1.2546801206476164</v>
          </cell>
        </row>
        <row r="917">
          <cell r="J917">
            <v>-4947.6199145958544</v>
          </cell>
          <cell r="K917">
            <v>-503.24383847358581</v>
          </cell>
          <cell r="L917">
            <v>-2.6980254692834524</v>
          </cell>
          <cell r="M917">
            <v>-409.7386294272477</v>
          </cell>
          <cell r="N917">
            <v>-2.6585146360512684</v>
          </cell>
          <cell r="O917">
            <v>-3.2398883250391255</v>
          </cell>
          <cell r="P917">
            <v>-0.47977440353366851</v>
          </cell>
          <cell r="Q917">
            <v>-12.987775323893777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6"/>
  <sheetViews>
    <sheetView tabSelected="1" topLeftCell="B1" zoomScaleNormal="100" zoomScaleSheetLayoutView="90" workbookViewId="0">
      <selection activeCell="C1" sqref="C1"/>
    </sheetView>
  </sheetViews>
  <sheetFormatPr defaultColWidth="9.140625" defaultRowHeight="15" x14ac:dyDescent="0.25"/>
  <cols>
    <col min="1" max="1" width="4.42578125" style="27" customWidth="1"/>
    <col min="2" max="2" width="9.85546875" style="26" customWidth="1"/>
    <col min="3" max="3" width="32.42578125" style="27" customWidth="1"/>
    <col min="4" max="4" width="18.85546875" style="27" customWidth="1"/>
    <col min="5" max="5" width="15" style="34" bestFit="1" customWidth="1"/>
    <col min="6" max="6" width="14.28515625" style="34" bestFit="1" customWidth="1"/>
    <col min="7" max="7" width="12.85546875" style="34" bestFit="1" customWidth="1"/>
    <col min="8" max="8" width="12.85546875" style="34" customWidth="1"/>
    <col min="9" max="9" width="14.28515625" style="34" bestFit="1" customWidth="1"/>
    <col min="10" max="10" width="13.42578125" style="34" customWidth="1"/>
    <col min="11" max="11" width="12.85546875" style="34" bestFit="1" customWidth="1"/>
    <col min="12" max="12" width="11.7109375" style="34" bestFit="1" customWidth="1"/>
    <col min="13" max="13" width="13.85546875" style="34" bestFit="1" customWidth="1"/>
    <col min="14" max="14" width="14.140625" style="179" bestFit="1" customWidth="1"/>
    <col min="15" max="15" width="11.5703125" style="179" customWidth="1"/>
    <col min="16" max="23" width="9.140625" style="173"/>
    <col min="24" max="16384" width="9.140625" style="34"/>
  </cols>
  <sheetData>
    <row r="1" spans="2:25" s="27" customFormat="1" x14ac:dyDescent="0.25">
      <c r="B1" s="26"/>
      <c r="N1" s="28"/>
      <c r="O1" s="28"/>
    </row>
    <row r="2" spans="2:25" s="27" customFormat="1" ht="15.75" thickBot="1" x14ac:dyDescent="0.3">
      <c r="B2" s="26"/>
      <c r="N2" s="28"/>
      <c r="O2" s="28"/>
    </row>
    <row r="3" spans="2:25" ht="18.75" x14ac:dyDescent="0.3">
      <c r="C3" s="29" t="s">
        <v>43</v>
      </c>
      <c r="D3" s="30"/>
      <c r="E3" s="31"/>
      <c r="F3" s="32"/>
      <c r="G3" s="32"/>
      <c r="H3" s="32"/>
      <c r="I3" s="32"/>
      <c r="J3" s="32"/>
      <c r="K3" s="32"/>
      <c r="L3" s="180" t="s">
        <v>8</v>
      </c>
      <c r="M3" s="180"/>
      <c r="N3" s="33"/>
      <c r="O3" s="33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2:25" ht="15.75" x14ac:dyDescent="0.25">
      <c r="C4" s="35" t="s">
        <v>0</v>
      </c>
      <c r="D4" s="36"/>
      <c r="E4" s="31"/>
      <c r="F4" s="32"/>
      <c r="G4" s="32"/>
      <c r="H4" s="32"/>
      <c r="I4" s="32"/>
      <c r="J4" s="32"/>
      <c r="K4" s="32"/>
      <c r="L4" s="32"/>
      <c r="M4" s="37" t="s">
        <v>3</v>
      </c>
      <c r="N4" s="33"/>
      <c r="O4" s="33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2:25" ht="15.75" x14ac:dyDescent="0.25">
      <c r="C5" s="35" t="s">
        <v>44</v>
      </c>
      <c r="D5" s="36"/>
      <c r="E5" s="38"/>
      <c r="F5" s="32"/>
      <c r="G5" s="32"/>
      <c r="H5" s="32"/>
      <c r="I5" s="32"/>
      <c r="J5" s="32"/>
      <c r="K5" s="32"/>
      <c r="L5" s="32"/>
      <c r="M5" s="39" t="s">
        <v>45</v>
      </c>
      <c r="N5" s="33"/>
      <c r="O5" s="33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2:25" ht="16.5" thickBot="1" x14ac:dyDescent="0.3">
      <c r="C6" s="40" t="s">
        <v>46</v>
      </c>
      <c r="D6" s="41"/>
      <c r="E6" s="38"/>
      <c r="F6" s="32"/>
      <c r="G6" s="32"/>
      <c r="H6" s="32"/>
      <c r="I6" s="32"/>
      <c r="J6" s="32"/>
      <c r="K6" s="32"/>
      <c r="L6" s="32"/>
      <c r="M6" s="39"/>
      <c r="N6" s="33"/>
      <c r="O6" s="33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2:25" s="27" customFormat="1" ht="16.5" thickBot="1" x14ac:dyDescent="0.3">
      <c r="B7" s="26"/>
      <c r="C7" s="181"/>
      <c r="D7" s="181"/>
      <c r="E7" s="33"/>
      <c r="F7" s="33"/>
      <c r="G7" s="33"/>
      <c r="H7" s="33"/>
      <c r="I7" s="33"/>
      <c r="J7" s="33"/>
      <c r="K7" s="33"/>
      <c r="L7" s="33"/>
      <c r="M7" s="42"/>
      <c r="N7" s="33"/>
      <c r="O7" s="33"/>
    </row>
    <row r="8" spans="2:25" ht="30" customHeight="1" x14ac:dyDescent="0.45">
      <c r="C8" s="43" t="s">
        <v>47</v>
      </c>
      <c r="D8" s="33"/>
      <c r="E8" s="44"/>
      <c r="F8" s="45"/>
      <c r="G8" s="46"/>
      <c r="H8" s="46"/>
      <c r="I8" s="46"/>
      <c r="J8" s="46"/>
      <c r="K8" s="46"/>
      <c r="L8" s="45"/>
      <c r="M8" s="46"/>
      <c r="N8" s="47"/>
      <c r="O8" s="42"/>
      <c r="P8" s="28"/>
      <c r="Q8" s="28"/>
      <c r="R8" s="27"/>
      <c r="S8" s="27"/>
      <c r="T8" s="27"/>
      <c r="U8" s="27"/>
      <c r="V8" s="27"/>
      <c r="W8" s="27"/>
      <c r="X8" s="27"/>
      <c r="Y8" s="27"/>
    </row>
    <row r="9" spans="2:25" ht="16.5" customHeight="1" x14ac:dyDescent="0.25">
      <c r="C9" s="48"/>
      <c r="D9" s="49"/>
      <c r="E9" s="50" t="s">
        <v>48</v>
      </c>
      <c r="F9" s="51" t="s">
        <v>49</v>
      </c>
      <c r="G9" s="51" t="s">
        <v>50</v>
      </c>
      <c r="H9" s="51" t="s">
        <v>50</v>
      </c>
      <c r="I9" s="51" t="s">
        <v>50</v>
      </c>
      <c r="J9" s="51" t="s">
        <v>51</v>
      </c>
      <c r="K9" s="51" t="s">
        <v>51</v>
      </c>
      <c r="L9" s="51" t="s">
        <v>52</v>
      </c>
      <c r="M9" s="51" t="s">
        <v>53</v>
      </c>
      <c r="N9" s="52"/>
      <c r="O9" s="42"/>
      <c r="P9" s="28"/>
      <c r="Q9" s="28"/>
      <c r="R9" s="27"/>
      <c r="S9" s="27"/>
      <c r="T9" s="27"/>
      <c r="U9" s="27"/>
      <c r="V9" s="27"/>
      <c r="W9" s="27"/>
      <c r="X9" s="27"/>
      <c r="Y9" s="27"/>
    </row>
    <row r="10" spans="2:25" ht="16.5" customHeight="1" x14ac:dyDescent="0.25">
      <c r="C10" s="53"/>
      <c r="D10" s="49"/>
      <c r="E10" s="50"/>
      <c r="F10" s="51"/>
      <c r="G10" s="54" t="s">
        <v>54</v>
      </c>
      <c r="H10" s="54" t="s">
        <v>55</v>
      </c>
      <c r="I10" s="54" t="s">
        <v>56</v>
      </c>
      <c r="J10" s="54" t="s">
        <v>57</v>
      </c>
      <c r="K10" s="51" t="s">
        <v>58</v>
      </c>
      <c r="L10" s="51"/>
      <c r="M10" s="51"/>
      <c r="N10" s="52"/>
      <c r="O10" s="42"/>
      <c r="P10" s="28"/>
      <c r="Q10" s="28"/>
      <c r="R10" s="27"/>
      <c r="S10" s="27"/>
      <c r="T10" s="27"/>
      <c r="U10" s="27"/>
      <c r="V10" s="27"/>
      <c r="W10" s="27"/>
      <c r="X10" s="27"/>
      <c r="Y10" s="27"/>
    </row>
    <row r="11" spans="2:25" ht="16.5" customHeight="1" thickBot="1" x14ac:dyDescent="0.3">
      <c r="C11" s="53"/>
      <c r="D11" s="49"/>
      <c r="E11" s="55"/>
      <c r="F11" s="56"/>
      <c r="G11" s="56"/>
      <c r="H11" s="56" t="s">
        <v>57</v>
      </c>
      <c r="I11" s="56" t="s">
        <v>58</v>
      </c>
      <c r="J11" s="57"/>
      <c r="K11" s="57"/>
      <c r="L11" s="57"/>
      <c r="M11" s="57"/>
      <c r="N11" s="58"/>
      <c r="O11" s="42"/>
      <c r="P11" s="28"/>
      <c r="Q11" s="28"/>
      <c r="R11" s="27"/>
      <c r="S11" s="27"/>
      <c r="T11" s="27"/>
      <c r="U11" s="27"/>
      <c r="V11" s="27"/>
      <c r="W11" s="27"/>
      <c r="X11" s="27"/>
      <c r="Y11" s="27"/>
    </row>
    <row r="12" spans="2:25" s="27" customFormat="1" x14ac:dyDescent="0.25">
      <c r="B12" s="26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3"/>
      <c r="O12" s="33"/>
      <c r="P12" s="28"/>
      <c r="Q12" s="28"/>
    </row>
    <row r="13" spans="2:25" s="27" customFormat="1" ht="16.5" x14ac:dyDescent="0.3">
      <c r="B13" s="26"/>
      <c r="C13" s="32" t="s">
        <v>59</v>
      </c>
      <c r="D13" s="60"/>
      <c r="E13" s="60">
        <f>SUM(F13:O13)</f>
        <v>2333171082.015029</v>
      </c>
      <c r="F13" s="60">
        <f t="shared" ref="F13:M13" si="0">F112</f>
        <v>1281299278.0052979</v>
      </c>
      <c r="G13" s="60">
        <f t="shared" si="0"/>
        <v>61432737.210354716</v>
      </c>
      <c r="H13" s="60">
        <f t="shared" si="0"/>
        <v>81317772.827884212</v>
      </c>
      <c r="I13" s="60">
        <f t="shared" si="0"/>
        <v>655902278.29674459</v>
      </c>
      <c r="J13" s="60">
        <f t="shared" si="0"/>
        <v>128678161.06122181</v>
      </c>
      <c r="K13" s="60">
        <f t="shared" si="0"/>
        <v>12395323.74596131</v>
      </c>
      <c r="L13" s="60">
        <f t="shared" si="0"/>
        <v>1034921.0225139571</v>
      </c>
      <c r="M13" s="60">
        <f t="shared" si="0"/>
        <v>111110609.84505095</v>
      </c>
      <c r="N13" s="60"/>
      <c r="O13" s="60"/>
      <c r="P13" s="28"/>
      <c r="Q13" s="28"/>
    </row>
    <row r="14" spans="2:25" s="27" customFormat="1" ht="16.5" x14ac:dyDescent="0.3">
      <c r="B14" s="26"/>
      <c r="C14" s="32" t="s">
        <v>60</v>
      </c>
      <c r="D14" s="60"/>
      <c r="E14" s="61">
        <f>F14</f>
        <v>6.4535850000000006E-2</v>
      </c>
      <c r="F14" s="62">
        <f t="shared" ref="F14:M14" si="1">F165</f>
        <v>6.4535850000000006E-2</v>
      </c>
      <c r="G14" s="62">
        <f t="shared" si="1"/>
        <v>6.4535850000000006E-2</v>
      </c>
      <c r="H14" s="62">
        <f t="shared" si="1"/>
        <v>6.4535850000000006E-2</v>
      </c>
      <c r="I14" s="62">
        <f t="shared" si="1"/>
        <v>6.4535850000000006E-2</v>
      </c>
      <c r="J14" s="62">
        <f t="shared" si="1"/>
        <v>6.4535850000000006E-2</v>
      </c>
      <c r="K14" s="62">
        <f t="shared" si="1"/>
        <v>6.4535850000000006E-2</v>
      </c>
      <c r="L14" s="62">
        <f t="shared" si="1"/>
        <v>6.4535850000000006E-2</v>
      </c>
      <c r="M14" s="62">
        <f t="shared" si="1"/>
        <v>6.4535850000000006E-2</v>
      </c>
      <c r="N14" s="62"/>
      <c r="O14" s="62"/>
      <c r="P14" s="28"/>
      <c r="Q14" s="28"/>
    </row>
    <row r="15" spans="2:25" s="27" customFormat="1" ht="16.5" x14ac:dyDescent="0.3">
      <c r="B15" s="26"/>
      <c r="C15" s="32" t="s">
        <v>61</v>
      </c>
      <c r="D15" s="60"/>
      <c r="E15" s="60">
        <f>SUM(F15:O15)</f>
        <v>144846477.50082797</v>
      </c>
      <c r="F15" s="60">
        <f t="shared" ref="F15:M15" si="2">F154</f>
        <v>80893089.604736313</v>
      </c>
      <c r="G15" s="60">
        <f t="shared" si="2"/>
        <v>4730289.2925036363</v>
      </c>
      <c r="H15" s="60">
        <f t="shared" si="2"/>
        <v>4553895.9441682333</v>
      </c>
      <c r="I15" s="60">
        <f t="shared" si="2"/>
        <v>39371555.115920864</v>
      </c>
      <c r="J15" s="60">
        <f t="shared" si="2"/>
        <v>7170569.2935261726</v>
      </c>
      <c r="K15" s="60">
        <f t="shared" si="2"/>
        <v>869798.01815452008</v>
      </c>
      <c r="L15" s="60">
        <f t="shared" si="2"/>
        <v>238709.82835668547</v>
      </c>
      <c r="M15" s="60">
        <f t="shared" si="2"/>
        <v>7018570.4034615187</v>
      </c>
      <c r="N15" s="60"/>
      <c r="O15" s="60"/>
      <c r="P15" s="28"/>
      <c r="Q15" s="28"/>
    </row>
    <row r="16" spans="2:25" s="27" customFormat="1" ht="16.5" x14ac:dyDescent="0.3">
      <c r="B16" s="26"/>
      <c r="C16" s="32" t="s">
        <v>62</v>
      </c>
      <c r="D16" s="60"/>
      <c r="E16" s="60">
        <f>SUM(F16:O16)</f>
        <v>14340435.486772863</v>
      </c>
      <c r="F16" s="60">
        <f t="shared" ref="F16:M16" si="3">F190</f>
        <v>7871059.774330887</v>
      </c>
      <c r="G16" s="60">
        <f t="shared" si="3"/>
        <v>334943.57590543671</v>
      </c>
      <c r="H16" s="60">
        <f t="shared" si="3"/>
        <v>520370.6496206522</v>
      </c>
      <c r="I16" s="60">
        <f t="shared" si="3"/>
        <v>4125013.755229847</v>
      </c>
      <c r="J16" s="60">
        <f t="shared" si="3"/>
        <v>816124.59391073429</v>
      </c>
      <c r="K16" s="60">
        <f t="shared" si="3"/>
        <v>77376.341369419475</v>
      </c>
      <c r="L16" s="60">
        <f t="shared" si="3"/>
        <v>5320.3785839879365</v>
      </c>
      <c r="M16" s="60">
        <f t="shared" si="3"/>
        <v>590226.41782189684</v>
      </c>
      <c r="N16" s="60"/>
      <c r="O16" s="60"/>
      <c r="P16" s="28"/>
      <c r="Q16" s="28"/>
    </row>
    <row r="17" spans="2:25" s="27" customFormat="1" ht="16.5" x14ac:dyDescent="0.3">
      <c r="B17" s="26"/>
      <c r="C17" s="32" t="s">
        <v>63</v>
      </c>
      <c r="D17" s="59"/>
      <c r="E17" s="60">
        <f ca="1">SUM(F17:O17)</f>
        <v>42342415.340758353</v>
      </c>
      <c r="F17" s="63">
        <f t="shared" ref="F17:M17" ca="1" si="4">G207</f>
        <v>23317669.163422734</v>
      </c>
      <c r="G17" s="63">
        <f t="shared" ca="1" si="4"/>
        <v>1160648.2725828211</v>
      </c>
      <c r="H17" s="63">
        <f t="shared" ca="1" si="4"/>
        <v>1451246.2059040477</v>
      </c>
      <c r="I17" s="63">
        <f t="shared" ca="1" si="4"/>
        <v>11806810.788495095</v>
      </c>
      <c r="J17" s="63">
        <f t="shared" ca="1" si="4"/>
        <v>2317466.2305643796</v>
      </c>
      <c r="K17" s="63">
        <f t="shared" ca="1" si="4"/>
        <v>228101.71373881234</v>
      </c>
      <c r="L17" s="63">
        <f t="shared" ca="1" si="4"/>
        <v>23501.295214771006</v>
      </c>
      <c r="M17" s="63">
        <f t="shared" ca="1" si="4"/>
        <v>2036971.6708356906</v>
      </c>
      <c r="N17" s="63"/>
      <c r="O17" s="63"/>
      <c r="P17" s="28"/>
      <c r="Q17" s="28"/>
    </row>
    <row r="18" spans="2:25" s="27" customFormat="1" ht="16.5" x14ac:dyDescent="0.3">
      <c r="B18" s="26"/>
      <c r="C18" s="32" t="s">
        <v>64</v>
      </c>
      <c r="E18" s="64">
        <f ca="1">SUM(F18:O18)</f>
        <v>352102507.30161881</v>
      </c>
      <c r="F18" s="64">
        <f t="shared" ref="F18:M18" ca="1" si="5">(F13*F14)+F15+F16+F17</f>
        <v>194771556.55294815</v>
      </c>
      <c r="G18" s="64">
        <f t="shared" ca="1" si="5"/>
        <v>10190495.054688765</v>
      </c>
      <c r="H18" s="64">
        <f t="shared" ca="1" si="5"/>
        <v>11773424.389247345</v>
      </c>
      <c r="I18" s="64">
        <f t="shared" ca="1" si="5"/>
        <v>97632590.706462771</v>
      </c>
      <c r="J18" s="64">
        <f t="shared" ca="1" si="5"/>
        <v>18608514.618524138</v>
      </c>
      <c r="K18" s="64">
        <f ca="1">(K13*K14)+K15+K16+K17</f>
        <v>1975218.827233549</v>
      </c>
      <c r="L18" s="64">
        <f ca="1">(L13*L14)+L15+L16+L17</f>
        <v>334321.01002625178</v>
      </c>
      <c r="M18" s="64">
        <f t="shared" ca="1" si="5"/>
        <v>16816386.142487839</v>
      </c>
      <c r="N18" s="65"/>
      <c r="O18" s="65"/>
      <c r="P18" s="28"/>
      <c r="Q18" s="28"/>
    </row>
    <row r="19" spans="2:25" s="27" customFormat="1" ht="16.5" x14ac:dyDescent="0.3">
      <c r="B19" s="26"/>
      <c r="C19" s="32" t="s">
        <v>65</v>
      </c>
      <c r="E19" s="32"/>
      <c r="F19" s="66">
        <f t="shared" ref="F19:M19" si="6">F219</f>
        <v>0.54916644899383527</v>
      </c>
      <c r="G19" s="66">
        <f t="shared" si="6"/>
        <v>2.6330146847739391E-2</v>
      </c>
      <c r="H19" s="66">
        <f t="shared" si="6"/>
        <v>3.4852897609914918E-2</v>
      </c>
      <c r="I19" s="66">
        <f t="shared" si="6"/>
        <v>0.2811205244881908</v>
      </c>
      <c r="J19" s="66">
        <f t="shared" si="6"/>
        <v>5.5151618350288187E-2</v>
      </c>
      <c r="K19" s="66">
        <f t="shared" si="6"/>
        <v>5.3126510273975129E-3</v>
      </c>
      <c r="L19" s="66">
        <f t="shared" si="6"/>
        <v>4.435684251753E-4</v>
      </c>
      <c r="M19" s="66">
        <f t="shared" si="6"/>
        <v>4.7622144257458802E-2</v>
      </c>
      <c r="N19" s="67"/>
      <c r="O19" s="67"/>
      <c r="P19" s="28"/>
      <c r="Q19" s="28"/>
    </row>
    <row r="20" spans="2:25" s="27" customFormat="1" ht="16.5" x14ac:dyDescent="0.3">
      <c r="B20" s="26"/>
      <c r="C20" s="32" t="s">
        <v>66</v>
      </c>
      <c r="E20" s="32"/>
      <c r="F20" s="64">
        <f>'[16]TCD Present Rev &amp; Proof of Rev'!G12+'[16]TND Present Rev Proof of Rev'!G12</f>
        <v>11997181582.389523</v>
      </c>
      <c r="G20" s="64">
        <f>'[16]TCD Present Rev &amp; Proof of Rev'!G14+'[16]TND Present Rev Proof of Rev'!G14</f>
        <v>579303384.19882727</v>
      </c>
      <c r="H20" s="64">
        <f>'[16]TCD Present Rev &amp; Proof of Rev'!I16+'[16]TND Present Rev Proof of Rev'!I16</f>
        <v>29321712.193442799</v>
      </c>
      <c r="I20" s="64">
        <f>'[16]TCD Present Rev &amp; Proof of Rev'!I17+'[16]TND Present Rev Proof of Rev'!I17</f>
        <v>3041755.6757350108</v>
      </c>
      <c r="J20" s="64">
        <f>'[16]TCD Present Rev &amp; Proof of Rev'!H19+'[16]TND Present Rev Proof of Rev'!H19</f>
        <v>958871.29445963749</v>
      </c>
      <c r="K20" s="64">
        <f>'[16]TCD Present Rev &amp; Proof of Rev'!H20+'[16]TND Present Rev Proof of Rev'!H20</f>
        <v>9502752.0383344609</v>
      </c>
      <c r="L20" s="64">
        <f>'[16]TCD Present Rev &amp; Proof of Rev'!H22+'[16]TND Present Rev Proof of Rev'!H22</f>
        <v>16829577.839506447</v>
      </c>
      <c r="M20" s="64">
        <f>'[16]TCD Present Rev &amp; Proof of Rev'!G24+'[16]TND Present Rev Proof of Rev'!G24</f>
        <v>262226045.43853968</v>
      </c>
      <c r="N20" s="65"/>
      <c r="O20" s="65"/>
      <c r="P20" s="28"/>
      <c r="Q20" s="28"/>
    </row>
    <row r="21" spans="2:25" s="27" customFormat="1" ht="16.5" x14ac:dyDescent="0.3">
      <c r="B21" s="26"/>
      <c r="C21" s="32" t="s">
        <v>67</v>
      </c>
      <c r="E21" s="32"/>
      <c r="F21" s="68" t="s">
        <v>68</v>
      </c>
      <c r="G21" s="68" t="s">
        <v>68</v>
      </c>
      <c r="H21" s="68" t="s">
        <v>69</v>
      </c>
      <c r="I21" s="68" t="s">
        <v>69</v>
      </c>
      <c r="J21" s="68" t="s">
        <v>69</v>
      </c>
      <c r="K21" s="68" t="s">
        <v>69</v>
      </c>
      <c r="L21" s="68" t="s">
        <v>69</v>
      </c>
      <c r="M21" s="68" t="s">
        <v>68</v>
      </c>
      <c r="N21" s="69"/>
      <c r="O21" s="69"/>
      <c r="P21" s="28"/>
      <c r="Q21" s="28"/>
    </row>
    <row r="22" spans="2:25" s="27" customFormat="1" x14ac:dyDescent="0.25">
      <c r="B22" s="26"/>
      <c r="C22" s="32"/>
      <c r="E22" s="32"/>
      <c r="F22" s="32"/>
      <c r="G22" s="32"/>
      <c r="H22" s="32"/>
      <c r="I22" s="32"/>
      <c r="J22" s="32"/>
      <c r="K22" s="32"/>
      <c r="L22" s="32"/>
      <c r="M22" s="32"/>
      <c r="N22" s="33"/>
      <c r="O22" s="33"/>
      <c r="P22" s="28"/>
      <c r="Q22" s="28"/>
    </row>
    <row r="23" spans="2:25" s="27" customFormat="1" ht="15.75" thickBot="1" x14ac:dyDescent="0.3">
      <c r="B23" s="26"/>
      <c r="C23" s="32"/>
      <c r="E23" s="32"/>
      <c r="F23" s="32"/>
      <c r="G23" s="32"/>
      <c r="H23" s="32"/>
      <c r="I23" s="32"/>
      <c r="J23" s="32"/>
      <c r="K23" s="32"/>
      <c r="L23" s="32"/>
      <c r="M23" s="32"/>
      <c r="N23" s="33"/>
      <c r="O23" s="33"/>
      <c r="P23" s="28"/>
      <c r="Q23" s="28"/>
    </row>
    <row r="24" spans="2:25" ht="15.75" x14ac:dyDescent="0.25">
      <c r="E24" s="70"/>
      <c r="F24" s="71"/>
      <c r="G24" s="72" t="s">
        <v>50</v>
      </c>
      <c r="H24" s="72" t="s">
        <v>50</v>
      </c>
      <c r="I24" s="72" t="s">
        <v>50</v>
      </c>
      <c r="J24" s="72" t="s">
        <v>51</v>
      </c>
      <c r="K24" s="71" t="s">
        <v>51</v>
      </c>
      <c r="L24" s="72"/>
      <c r="M24" s="72"/>
      <c r="N24" s="73"/>
      <c r="O24" s="73"/>
      <c r="P24" s="28"/>
      <c r="Q24" s="28"/>
      <c r="R24" s="27"/>
      <c r="S24" s="27"/>
      <c r="T24" s="27"/>
      <c r="U24" s="27"/>
      <c r="V24" s="27"/>
      <c r="W24" s="27"/>
      <c r="X24" s="27"/>
      <c r="Y24" s="27"/>
    </row>
    <row r="25" spans="2:25" ht="15.75" x14ac:dyDescent="0.25">
      <c r="E25" s="74"/>
      <c r="F25" s="75" t="s">
        <v>49</v>
      </c>
      <c r="G25" s="75" t="s">
        <v>54</v>
      </c>
      <c r="H25" s="75" t="s">
        <v>55</v>
      </c>
      <c r="I25" s="75" t="s">
        <v>56</v>
      </c>
      <c r="J25" s="75" t="s">
        <v>57</v>
      </c>
      <c r="K25" s="75" t="s">
        <v>58</v>
      </c>
      <c r="L25" s="75" t="s">
        <v>52</v>
      </c>
      <c r="M25" s="75" t="s">
        <v>53</v>
      </c>
      <c r="N25" s="76"/>
      <c r="O25" s="76"/>
      <c r="P25" s="28"/>
      <c r="Q25" s="28"/>
      <c r="R25" s="27"/>
      <c r="S25" s="27"/>
      <c r="T25" s="27"/>
      <c r="U25" s="27"/>
      <c r="V25" s="27"/>
      <c r="W25" s="27"/>
      <c r="X25" s="27"/>
      <c r="Y25" s="27"/>
    </row>
    <row r="26" spans="2:25" ht="15.75" x14ac:dyDescent="0.25">
      <c r="E26" s="74" t="s">
        <v>48</v>
      </c>
      <c r="F26" s="75"/>
      <c r="G26" s="77"/>
      <c r="H26" s="77" t="s">
        <v>57</v>
      </c>
      <c r="I26" s="75" t="s">
        <v>58</v>
      </c>
      <c r="J26" s="75"/>
      <c r="K26" s="75"/>
      <c r="L26" s="75"/>
      <c r="M26" s="75"/>
      <c r="N26" s="76"/>
      <c r="O26" s="76"/>
      <c r="P26" s="28"/>
      <c r="Q26" s="28"/>
      <c r="R26" s="27"/>
      <c r="S26" s="27"/>
      <c r="T26" s="27"/>
      <c r="U26" s="27"/>
      <c r="V26" s="27"/>
      <c r="W26" s="27"/>
      <c r="X26" s="27"/>
      <c r="Y26" s="27"/>
    </row>
    <row r="27" spans="2:25" ht="36" thickBot="1" x14ac:dyDescent="0.65">
      <c r="C27" s="43" t="s">
        <v>70</v>
      </c>
      <c r="E27" s="78"/>
      <c r="F27" s="79"/>
      <c r="G27" s="79"/>
      <c r="H27" s="79"/>
      <c r="I27" s="80"/>
      <c r="J27" s="80"/>
      <c r="K27" s="80"/>
      <c r="L27" s="80"/>
      <c r="M27" s="80"/>
      <c r="N27" s="81"/>
      <c r="O27" s="81"/>
      <c r="P27" s="28"/>
      <c r="Q27" s="28"/>
      <c r="R27" s="27"/>
      <c r="S27" s="27"/>
      <c r="T27" s="27"/>
      <c r="U27" s="27"/>
      <c r="V27" s="27"/>
      <c r="W27" s="27"/>
      <c r="X27" s="27"/>
      <c r="Y27" s="27"/>
    </row>
    <row r="28" spans="2:25" s="27" customFormat="1" x14ac:dyDescent="0.25">
      <c r="B28" s="26"/>
      <c r="C28" s="32"/>
      <c r="E28" s="32"/>
      <c r="F28" s="32"/>
      <c r="G28" s="32"/>
      <c r="H28" s="32"/>
      <c r="I28" s="32"/>
      <c r="J28" s="32"/>
      <c r="K28" s="32"/>
      <c r="L28" s="32"/>
      <c r="M28" s="32"/>
      <c r="N28" s="33"/>
      <c r="O28" s="33"/>
      <c r="P28" s="28"/>
      <c r="Q28" s="28"/>
    </row>
    <row r="29" spans="2:25" s="27" customFormat="1" x14ac:dyDescent="0.25">
      <c r="B29" s="26"/>
      <c r="C29" s="32"/>
      <c r="E29" s="32"/>
      <c r="F29" s="32"/>
      <c r="G29" s="32"/>
      <c r="H29" s="32"/>
      <c r="I29" s="32"/>
      <c r="J29" s="32"/>
      <c r="K29" s="32"/>
      <c r="L29" s="32"/>
      <c r="M29" s="32"/>
      <c r="N29" s="33"/>
      <c r="O29" s="33"/>
      <c r="P29" s="28"/>
      <c r="Q29" s="28"/>
    </row>
    <row r="30" spans="2:25" s="27" customFormat="1" x14ac:dyDescent="0.25">
      <c r="B30" s="26"/>
      <c r="C30" s="82" t="s">
        <v>71</v>
      </c>
      <c r="D30" s="83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33"/>
      <c r="P30" s="28"/>
      <c r="Q30" s="28"/>
    </row>
    <row r="31" spans="2:25" s="27" customFormat="1" x14ac:dyDescent="0.25">
      <c r="B31" s="26" t="s">
        <v>72</v>
      </c>
      <c r="C31" s="84" t="s">
        <v>73</v>
      </c>
      <c r="D31" s="83"/>
      <c r="E31" s="64">
        <f>SUM(F31:M31)</f>
        <v>105785700.85999998</v>
      </c>
      <c r="F31" s="64">
        <f>'[16]II-I-DIST'!J86+'[16]II-I-MET'!J86+'[16]II-I-TDCS'!J86</f>
        <v>58017319.504690118</v>
      </c>
      <c r="G31" s="64">
        <f>'[16]II-I-DIST'!K86+'[16]II-I-MET'!K86+'[16]II-I-TDCS'!K86</f>
        <v>2741580.3182663098</v>
      </c>
      <c r="H31" s="64">
        <f>'[16]II-I-DIST'!L86+'[16]II-I-MET'!L86+'[16]II-I-TDCS'!L86</f>
        <v>3681446.8272016468</v>
      </c>
      <c r="I31" s="64">
        <f>'[16]II-I-DIST'!M86+'[16]II-I-MET'!M86+'[16]II-I-TDCS'!M86</f>
        <v>29689371.585016288</v>
      </c>
      <c r="J31" s="64">
        <f>'[16]II-I-DIST'!N86+'[16]II-I-MET'!N86+'[16]II-I-TDCS'!N86</f>
        <v>6387663.5628365027</v>
      </c>
      <c r="K31" s="64">
        <f>'[16]II-I-DIST'!O86+'[16]II-I-MET'!O86+'[16]II-I-TDCS'!O86</f>
        <v>617955.74907399237</v>
      </c>
      <c r="L31" s="64">
        <f>'[16]II-I-DIST'!P86+'[16]II-I-MET'!P86+'[16]II-I-TDCS'!P86</f>
        <v>53897.673795524432</v>
      </c>
      <c r="M31" s="64">
        <f>'[16]II-I-DIST'!Q86+'[16]II-I-MET'!Q86+'[16]II-I-TDCS'!Q86</f>
        <v>4596465.6391196176</v>
      </c>
      <c r="N31" s="33"/>
      <c r="O31" s="33"/>
      <c r="P31" s="28"/>
      <c r="Q31" s="28"/>
    </row>
    <row r="32" spans="2:25" s="87" customFormat="1" x14ac:dyDescent="0.25">
      <c r="B32" s="85"/>
      <c r="C32" s="86" t="s">
        <v>74</v>
      </c>
      <c r="E32" s="88">
        <f t="shared" ref="E32:M32" si="7">SUM(E31:E31)</f>
        <v>105785700.85999998</v>
      </c>
      <c r="F32" s="88">
        <f t="shared" si="7"/>
        <v>58017319.504690118</v>
      </c>
      <c r="G32" s="88">
        <f t="shared" si="7"/>
        <v>2741580.3182663098</v>
      </c>
      <c r="H32" s="88">
        <f t="shared" si="7"/>
        <v>3681446.8272016468</v>
      </c>
      <c r="I32" s="88">
        <f t="shared" si="7"/>
        <v>29689371.585016288</v>
      </c>
      <c r="J32" s="88">
        <f t="shared" si="7"/>
        <v>6387663.5628365027</v>
      </c>
      <c r="K32" s="88">
        <f t="shared" si="7"/>
        <v>617955.74907399237</v>
      </c>
      <c r="L32" s="88">
        <f t="shared" si="7"/>
        <v>53897.673795524432</v>
      </c>
      <c r="M32" s="88">
        <f t="shared" si="7"/>
        <v>4596465.6391196176</v>
      </c>
      <c r="N32" s="89"/>
      <c r="O32" s="89"/>
      <c r="P32" s="90"/>
      <c r="Q32" s="90"/>
    </row>
    <row r="33" spans="1:17" s="87" customFormat="1" x14ac:dyDescent="0.25">
      <c r="B33" s="85"/>
      <c r="C33" s="86"/>
      <c r="E33" s="88"/>
      <c r="F33" s="88"/>
      <c r="G33" s="88"/>
      <c r="H33" s="88"/>
      <c r="I33" s="88"/>
      <c r="J33" s="88"/>
      <c r="K33" s="88"/>
      <c r="L33" s="88"/>
      <c r="M33" s="88"/>
      <c r="N33" s="89"/>
      <c r="O33" s="89"/>
      <c r="P33" s="90"/>
      <c r="Q33" s="90"/>
    </row>
    <row r="34" spans="1:17" s="87" customFormat="1" x14ac:dyDescent="0.25">
      <c r="B34" s="85"/>
      <c r="C34" s="82" t="s">
        <v>75</v>
      </c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89"/>
      <c r="P34" s="90"/>
      <c r="Q34" s="90"/>
    </row>
    <row r="35" spans="1:17" s="87" customFormat="1" x14ac:dyDescent="0.25">
      <c r="B35" s="26"/>
      <c r="C35" s="91"/>
      <c r="E35" s="64"/>
      <c r="F35" s="64"/>
      <c r="G35" s="64"/>
      <c r="H35" s="64"/>
      <c r="I35" s="64"/>
      <c r="J35" s="64"/>
      <c r="K35" s="64"/>
      <c r="L35" s="64"/>
      <c r="M35" s="64"/>
      <c r="N35" s="89"/>
      <c r="O35" s="89"/>
      <c r="P35" s="90"/>
      <c r="Q35" s="90"/>
    </row>
    <row r="36" spans="1:17" s="27" customFormat="1" x14ac:dyDescent="0.25">
      <c r="B36" s="26"/>
      <c r="C36" s="32"/>
      <c r="D36" s="83"/>
      <c r="E36" s="64"/>
      <c r="F36" s="64"/>
      <c r="G36" s="64"/>
      <c r="H36" s="64"/>
      <c r="I36" s="64"/>
      <c r="J36" s="64"/>
      <c r="K36" s="64"/>
      <c r="L36" s="64"/>
      <c r="M36" s="64"/>
      <c r="N36" s="65"/>
      <c r="O36" s="65"/>
      <c r="P36" s="28"/>
      <c r="Q36" s="28"/>
    </row>
    <row r="37" spans="1:17" s="27" customFormat="1" x14ac:dyDescent="0.25">
      <c r="B37" s="26"/>
      <c r="C37" s="82" t="s">
        <v>76</v>
      </c>
      <c r="D37" s="83"/>
      <c r="E37" s="64"/>
      <c r="F37" s="64"/>
      <c r="G37" s="64"/>
      <c r="H37" s="64"/>
      <c r="I37" s="64"/>
      <c r="J37" s="64"/>
      <c r="K37" s="64"/>
      <c r="L37" s="64"/>
      <c r="M37" s="64"/>
      <c r="N37" s="65"/>
      <c r="O37" s="65"/>
      <c r="P37" s="28"/>
      <c r="Q37" s="28"/>
    </row>
    <row r="38" spans="1:17" s="27" customFormat="1" x14ac:dyDescent="0.25">
      <c r="A38" s="92"/>
      <c r="B38" s="93" t="s">
        <v>77</v>
      </c>
      <c r="C38" s="94" t="s">
        <v>78</v>
      </c>
      <c r="D38" s="83"/>
      <c r="E38" s="64">
        <f>SUM(F38:M38)</f>
        <v>23099512.669999998</v>
      </c>
      <c r="F38" s="64">
        <f>'[16]II-I-DIST'!J103+'[16]II-I-MET'!J103+'[16]II-I-TDCS'!J103</f>
        <v>12373207.813825415</v>
      </c>
      <c r="G38" s="64">
        <f>'[16]II-I-DIST'!K103+'[16]II-I-MET'!K103+'[16]II-I-TDCS'!K103</f>
        <v>439069.71986036084</v>
      </c>
      <c r="H38" s="64">
        <f>'[16]II-I-DIST'!L103+'[16]II-I-MET'!L103+'[16]II-I-TDCS'!L103</f>
        <v>863865.96110769757</v>
      </c>
      <c r="I38" s="64">
        <f>'[16]II-I-DIST'!M103+'[16]II-I-MET'!M103+'[16]II-I-TDCS'!M103</f>
        <v>6657082.5032606618</v>
      </c>
      <c r="J38" s="64">
        <f>'[16]II-I-DIST'!N103+'[16]II-I-MET'!N103+'[16]II-I-TDCS'!N103</f>
        <v>2257496.98827725</v>
      </c>
      <c r="K38" s="64">
        <f>'[16]II-I-DIST'!O103+'[16]II-I-MET'!O103+'[16]II-I-TDCS'!O103</f>
        <v>199536.108941563</v>
      </c>
      <c r="L38" s="64">
        <f>'[16]II-I-DIST'!P103+'[16]II-I-MET'!P103+'[16]II-I-TDCS'!P103</f>
        <v>0</v>
      </c>
      <c r="M38" s="64">
        <f>'[16]II-I-DIST'!Q103+'[16]II-I-MET'!Q103+'[16]II-I-TDCS'!Q103</f>
        <v>309253.57472705032</v>
      </c>
      <c r="N38" s="65"/>
      <c r="O38" s="65"/>
      <c r="P38" s="28"/>
      <c r="Q38" s="28"/>
    </row>
    <row r="39" spans="1:17" s="27" customFormat="1" x14ac:dyDescent="0.25">
      <c r="A39" s="92"/>
      <c r="B39" s="93" t="s">
        <v>79</v>
      </c>
      <c r="C39" s="95" t="s">
        <v>80</v>
      </c>
      <c r="D39" s="83"/>
      <c r="E39" s="64">
        <f t="shared" ref="E39:E62" si="8">SUM(F39:M39)</f>
        <v>17550531.961555734</v>
      </c>
      <c r="F39" s="64">
        <f>'[16]II-I-DIST'!J104+'[16]II-I-MET'!J104+'[16]II-I-TDCS'!J104</f>
        <v>9400907.3830177095</v>
      </c>
      <c r="G39" s="64">
        <f>'[16]II-I-DIST'!K104+'[16]II-I-MET'!K104+'[16]II-I-TDCS'!K104</f>
        <v>333596.09191099816</v>
      </c>
      <c r="H39" s="64">
        <f>'[16]II-I-DIST'!L104+'[16]II-I-MET'!L104+'[16]II-I-TDCS'!L104</f>
        <v>656347.48998887476</v>
      </c>
      <c r="I39" s="64">
        <f>'[16]II-I-DIST'!M104+'[16]II-I-MET'!M104+'[16]II-I-TDCS'!M104</f>
        <v>5057913.5981482035</v>
      </c>
      <c r="J39" s="64">
        <f>'[16]II-I-DIST'!N104+'[16]II-I-MET'!N104+'[16]II-I-TDCS'!N104</f>
        <v>1715199.5200890831</v>
      </c>
      <c r="K39" s="64">
        <f>'[16]II-I-DIST'!O104+'[16]II-I-MET'!O104+'[16]II-I-TDCS'!O104</f>
        <v>151603.40858668723</v>
      </c>
      <c r="L39" s="64">
        <f>'[16]II-I-DIST'!P104+'[16]II-I-MET'!P104+'[16]II-I-TDCS'!P104</f>
        <v>0</v>
      </c>
      <c r="M39" s="64">
        <f>'[16]II-I-DIST'!Q104+'[16]II-I-MET'!Q104+'[16]II-I-TDCS'!Q104</f>
        <v>234964.46981417906</v>
      </c>
      <c r="N39" s="65"/>
      <c r="O39" s="65"/>
      <c r="P39" s="28"/>
      <c r="Q39" s="28"/>
    </row>
    <row r="40" spans="1:17" s="27" customFormat="1" x14ac:dyDescent="0.25">
      <c r="A40" s="92"/>
      <c r="B40" s="93" t="s">
        <v>81</v>
      </c>
      <c r="C40" s="95" t="s">
        <v>82</v>
      </c>
      <c r="D40" s="83"/>
      <c r="E40" s="64">
        <f t="shared" si="8"/>
        <v>548143510.47631764</v>
      </c>
      <c r="F40" s="64">
        <f>'[16]II-I-DIST'!J105+'[16]II-I-MET'!J105+'[16]II-I-TDCS'!J105</f>
        <v>293611976.31375253</v>
      </c>
      <c r="G40" s="64">
        <f>'[16]II-I-DIST'!K105+'[16]II-I-MET'!K105+'[16]II-I-TDCS'!K105</f>
        <v>10418973.812407773</v>
      </c>
      <c r="H40" s="64">
        <f>'[16]II-I-DIST'!L105+'[16]II-I-MET'!L105+'[16]II-I-TDCS'!L105</f>
        <v>20499242.874398332</v>
      </c>
      <c r="I40" s="64">
        <f>'[16]II-I-DIST'!M105+'[16]II-I-MET'!M105+'[16]II-I-TDCS'!M105</f>
        <v>157970283.83230269</v>
      </c>
      <c r="J40" s="64">
        <f>'[16]II-I-DIST'!N105+'[16]II-I-MET'!N105+'[16]II-I-TDCS'!N105</f>
        <v>53569629.010013506</v>
      </c>
      <c r="K40" s="64">
        <f>'[16]II-I-DIST'!O105+'[16]II-I-MET'!O105+'[16]II-I-TDCS'!O105</f>
        <v>4734923.4065903481</v>
      </c>
      <c r="L40" s="64">
        <f>'[16]II-I-DIST'!P105+'[16]II-I-MET'!P105+'[16]II-I-TDCS'!P105</f>
        <v>0</v>
      </c>
      <c r="M40" s="64">
        <f>'[16]II-I-DIST'!Q105+'[16]II-I-MET'!Q105+'[16]II-I-TDCS'!Q105</f>
        <v>7338481.2268524617</v>
      </c>
      <c r="N40" s="65"/>
      <c r="O40" s="65"/>
      <c r="P40" s="28"/>
      <c r="Q40" s="28"/>
    </row>
    <row r="41" spans="1:17" s="27" customFormat="1" x14ac:dyDescent="0.25">
      <c r="A41" s="92"/>
      <c r="B41" s="93" t="s">
        <v>83</v>
      </c>
      <c r="C41" s="94" t="s">
        <v>84</v>
      </c>
      <c r="D41" s="83"/>
      <c r="E41" s="64">
        <f t="shared" si="8"/>
        <v>0</v>
      </c>
      <c r="F41" s="64">
        <f>'[16]II-I-DIST'!J106+'[16]II-I-MET'!J106+'[16]II-I-TDCS'!J106</f>
        <v>0</v>
      </c>
      <c r="G41" s="64">
        <f>'[16]II-I-DIST'!K106+'[16]II-I-MET'!K106+'[16]II-I-TDCS'!K106</f>
        <v>0</v>
      </c>
      <c r="H41" s="64">
        <f>'[16]II-I-DIST'!L106+'[16]II-I-MET'!L106+'[16]II-I-TDCS'!L106</f>
        <v>0</v>
      </c>
      <c r="I41" s="64">
        <f>'[16]II-I-DIST'!M106+'[16]II-I-MET'!M106+'[16]II-I-TDCS'!M106</f>
        <v>0</v>
      </c>
      <c r="J41" s="64">
        <f>'[16]II-I-DIST'!N106+'[16]II-I-MET'!N106+'[16]II-I-TDCS'!N106</f>
        <v>0</v>
      </c>
      <c r="K41" s="64">
        <f>'[16]II-I-DIST'!O106+'[16]II-I-MET'!O106+'[16]II-I-TDCS'!O106</f>
        <v>0</v>
      </c>
      <c r="L41" s="64">
        <f>'[16]II-I-DIST'!P106+'[16]II-I-MET'!P106+'[16]II-I-TDCS'!P106</f>
        <v>0</v>
      </c>
      <c r="M41" s="64">
        <f>'[16]II-I-DIST'!Q106+'[16]II-I-MET'!Q106+'[16]II-I-TDCS'!Q106</f>
        <v>0</v>
      </c>
      <c r="N41" s="65"/>
      <c r="O41" s="65"/>
      <c r="P41" s="28"/>
      <c r="Q41" s="28"/>
    </row>
    <row r="42" spans="1:17" s="27" customFormat="1" x14ac:dyDescent="0.25">
      <c r="A42" s="92"/>
      <c r="B42" s="93" t="s">
        <v>85</v>
      </c>
      <c r="C42" s="94" t="s">
        <v>86</v>
      </c>
      <c r="D42" s="83"/>
      <c r="E42" s="64">
        <f>SUM(E43:E44)</f>
        <v>811366543.99590087</v>
      </c>
      <c r="F42" s="64">
        <f>SUM(F43:F44)</f>
        <v>451258879.97583055</v>
      </c>
      <c r="G42" s="64">
        <f t="shared" ref="G42:M42" si="9">SUM(G43:G44)</f>
        <v>16013156.248301236</v>
      </c>
      <c r="H42" s="64">
        <f t="shared" si="9"/>
        <v>31505749.513325393</v>
      </c>
      <c r="I42" s="64">
        <f t="shared" si="9"/>
        <v>242788098.24655646</v>
      </c>
      <c r="J42" s="64">
        <f t="shared" si="9"/>
        <v>53769401.479178488</v>
      </c>
      <c r="K42" s="64">
        <f t="shared" si="9"/>
        <v>4752580.9367566444</v>
      </c>
      <c r="L42" s="64">
        <f t="shared" si="9"/>
        <v>0</v>
      </c>
      <c r="M42" s="64">
        <f t="shared" si="9"/>
        <v>11278677.595951969</v>
      </c>
      <c r="N42" s="65"/>
      <c r="O42" s="65"/>
      <c r="P42" s="28"/>
      <c r="Q42" s="28"/>
    </row>
    <row r="43" spans="1:17" s="27" customFormat="1" x14ac:dyDescent="0.25">
      <c r="A43" s="92"/>
      <c r="B43" s="93"/>
      <c r="C43" s="94" t="s">
        <v>87</v>
      </c>
      <c r="D43" s="83"/>
      <c r="E43" s="64">
        <f t="shared" si="8"/>
        <v>550187653.48362041</v>
      </c>
      <c r="F43" s="64">
        <f>'[16]II-I-DIST'!J108+'[16]II-I-MET'!J108+'[16]II-I-TDCS'!J108</f>
        <v>294706917.43185598</v>
      </c>
      <c r="G43" s="64">
        <f>'[16]II-I-DIST'!K108+'[16]II-I-MET'!K108+'[16]II-I-TDCS'!K108</f>
        <v>10457828.367929913</v>
      </c>
      <c r="H43" s="64">
        <f>'[16]II-I-DIST'!L108+'[16]II-I-MET'!L108+'[16]II-I-TDCS'!L108</f>
        <v>20575688.883838974</v>
      </c>
      <c r="I43" s="64">
        <f>'[16]II-I-DIST'!M108+'[16]II-I-MET'!M108+'[16]II-I-TDCS'!M108</f>
        <v>158559388.40963647</v>
      </c>
      <c r="J43" s="64">
        <f>'[16]II-I-DIST'!N108+'[16]II-I-MET'!N108+'[16]II-I-TDCS'!N108</f>
        <v>53769401.479178488</v>
      </c>
      <c r="K43" s="64">
        <f>'[16]II-I-DIST'!O108+'[16]II-I-MET'!O108+'[16]II-I-TDCS'!O108</f>
        <v>4752580.9367566444</v>
      </c>
      <c r="L43" s="64">
        <f>'[16]II-I-DIST'!P108+'[16]II-I-MET'!P108+'[16]II-I-TDCS'!P108</f>
        <v>0</v>
      </c>
      <c r="M43" s="64">
        <f>'[16]II-I-DIST'!Q108+'[16]II-I-MET'!Q108+'[16]II-I-TDCS'!Q108</f>
        <v>7365847.974423836</v>
      </c>
      <c r="N43" s="65"/>
      <c r="O43" s="65"/>
      <c r="P43" s="28"/>
      <c r="Q43" s="28"/>
    </row>
    <row r="44" spans="1:17" s="27" customFormat="1" x14ac:dyDescent="0.25">
      <c r="A44" s="92"/>
      <c r="B44" s="93"/>
      <c r="C44" s="95" t="s">
        <v>88</v>
      </c>
      <c r="D44" s="83"/>
      <c r="E44" s="64">
        <f t="shared" si="8"/>
        <v>261178890.51228043</v>
      </c>
      <c r="F44" s="64">
        <f>'[16]II-I-DIST'!J109+'[16]II-I-MET'!J109+'[16]II-I-TDCS'!J109</f>
        <v>156551962.54397461</v>
      </c>
      <c r="G44" s="64">
        <f>'[16]II-I-DIST'!K109+'[16]II-I-MET'!K109+'[16]II-I-TDCS'!K109</f>
        <v>5555327.8803713229</v>
      </c>
      <c r="H44" s="64">
        <f>'[16]II-I-DIST'!L109+'[16]II-I-MET'!L109+'[16]II-I-TDCS'!L109</f>
        <v>10930060.629486419</v>
      </c>
      <c r="I44" s="64">
        <f>'[16]II-I-DIST'!M109+'[16]II-I-MET'!M109+'[16]II-I-TDCS'!M109</f>
        <v>84228709.836919978</v>
      </c>
      <c r="J44" s="64">
        <f>'[16]II-I-DIST'!N109+'[16]II-I-MET'!N109+'[16]II-I-TDCS'!N109</f>
        <v>0</v>
      </c>
      <c r="K44" s="64">
        <f>'[16]II-I-DIST'!O109+'[16]II-I-MET'!O109+'[16]II-I-TDCS'!O109</f>
        <v>0</v>
      </c>
      <c r="L44" s="64">
        <f>'[16]II-I-DIST'!P109+'[16]II-I-MET'!P109+'[16]II-I-TDCS'!P109</f>
        <v>0</v>
      </c>
      <c r="M44" s="64">
        <f>'[16]II-I-DIST'!Q109+'[16]II-I-MET'!Q109+'[16]II-I-TDCS'!Q109</f>
        <v>3912829.6215281324</v>
      </c>
      <c r="N44" s="65"/>
      <c r="O44" s="65"/>
      <c r="P44" s="28"/>
      <c r="Q44" s="28"/>
    </row>
    <row r="45" spans="1:17" s="27" customFormat="1" x14ac:dyDescent="0.25">
      <c r="A45" s="92"/>
      <c r="B45" s="93" t="s">
        <v>89</v>
      </c>
      <c r="C45" s="95" t="s">
        <v>90</v>
      </c>
      <c r="D45" s="83"/>
      <c r="E45" s="64">
        <f>SUM(E46:E47)</f>
        <v>694376434.14936781</v>
      </c>
      <c r="F45" s="64">
        <f>SUM(F46:F47)</f>
        <v>379166448.03904289</v>
      </c>
      <c r="G45" s="64">
        <f t="shared" ref="G45:M45" si="10">SUM(G46:G47)</f>
        <v>13454918.77497853</v>
      </c>
      <c r="H45" s="64">
        <f t="shared" si="10"/>
        <v>26472438.916692827</v>
      </c>
      <c r="I45" s="64">
        <f t="shared" si="10"/>
        <v>204000641.14689904</v>
      </c>
      <c r="J45" s="64">
        <f t="shared" si="10"/>
        <v>56785964.512860775</v>
      </c>
      <c r="K45" s="64">
        <f t="shared" si="10"/>
        <v>5019209.531719801</v>
      </c>
      <c r="L45" s="64">
        <f t="shared" si="10"/>
        <v>0</v>
      </c>
      <c r="M45" s="64">
        <f t="shared" si="10"/>
        <v>9476813.2271739189</v>
      </c>
      <c r="N45" s="65"/>
      <c r="O45" s="65"/>
      <c r="P45" s="28"/>
      <c r="Q45" s="28"/>
    </row>
    <row r="46" spans="1:17" s="27" customFormat="1" x14ac:dyDescent="0.25">
      <c r="A46" s="92"/>
      <c r="B46" s="93"/>
      <c r="C46" s="94" t="s">
        <v>91</v>
      </c>
      <c r="D46" s="83"/>
      <c r="E46" s="64">
        <f t="shared" si="8"/>
        <v>581054200.09619093</v>
      </c>
      <c r="F46" s="64">
        <f>'[16]II-I-DIST'!J111+'[16]II-I-MET'!J111+'[16]II-I-TDCS'!J111</f>
        <v>311240521.46015537</v>
      </c>
      <c r="G46" s="64">
        <f>'[16]II-I-DIST'!K111+'[16]II-I-MET'!K111+'[16]II-I-TDCS'!K111</f>
        <v>11044531.91305878</v>
      </c>
      <c r="H46" s="64">
        <f>'[16]II-I-DIST'!L111+'[16]II-I-MET'!L111+'[16]II-I-TDCS'!L111</f>
        <v>21730023.147789657</v>
      </c>
      <c r="I46" s="64">
        <f>'[16]II-I-DIST'!M111+'[16]II-I-MET'!M111+'[16]II-I-TDCS'!M111</f>
        <v>167454863.83918908</v>
      </c>
      <c r="J46" s="64">
        <f>'[16]II-I-DIST'!N111+'[16]II-I-MET'!N111+'[16]II-I-TDCS'!N111</f>
        <v>56785964.512860775</v>
      </c>
      <c r="K46" s="64">
        <f>'[16]II-I-DIST'!O111+'[16]II-I-MET'!O111+'[16]II-I-TDCS'!O111</f>
        <v>5019209.531719801</v>
      </c>
      <c r="L46" s="64">
        <f>'[16]II-I-DIST'!P111+'[16]II-I-MET'!P111+'[16]II-I-TDCS'!P111</f>
        <v>0</v>
      </c>
      <c r="M46" s="64">
        <f>'[16]II-I-DIST'!Q111+'[16]II-I-MET'!Q111+'[16]II-I-TDCS'!Q111</f>
        <v>7779085.6914174818</v>
      </c>
      <c r="N46" s="65"/>
      <c r="O46" s="65"/>
      <c r="P46" s="28"/>
      <c r="Q46" s="28"/>
    </row>
    <row r="47" spans="1:17" s="27" customFormat="1" x14ac:dyDescent="0.25">
      <c r="A47" s="92"/>
      <c r="B47" s="93"/>
      <c r="C47" s="94" t="s">
        <v>92</v>
      </c>
      <c r="D47" s="83"/>
      <c r="E47" s="64">
        <f t="shared" si="8"/>
        <v>113322234.05317682</v>
      </c>
      <c r="F47" s="64">
        <f>'[16]II-I-DIST'!J112+'[16]II-I-MET'!J112+'[16]II-I-TDCS'!J112</f>
        <v>67925926.578887507</v>
      </c>
      <c r="G47" s="64">
        <f>'[16]II-I-DIST'!K112+'[16]II-I-MET'!K112+'[16]II-I-TDCS'!K112</f>
        <v>2410386.8619197505</v>
      </c>
      <c r="H47" s="64">
        <f>'[16]II-I-DIST'!L112+'[16]II-I-MET'!L112+'[16]II-I-TDCS'!L112</f>
        <v>4742415.7689031698</v>
      </c>
      <c r="I47" s="64">
        <f>'[16]II-I-DIST'!M112+'[16]II-I-MET'!M112+'[16]II-I-TDCS'!M112</f>
        <v>36545777.307709962</v>
      </c>
      <c r="J47" s="64">
        <f>'[16]II-I-DIST'!N112+'[16]II-I-MET'!N112+'[16]II-I-TDCS'!N112</f>
        <v>0</v>
      </c>
      <c r="K47" s="64">
        <f>'[16]II-I-DIST'!O112+'[16]II-I-MET'!O112+'[16]II-I-TDCS'!O112</f>
        <v>0</v>
      </c>
      <c r="L47" s="64">
        <f>'[16]II-I-DIST'!P112+'[16]II-I-MET'!P112+'[16]II-I-TDCS'!P112</f>
        <v>0</v>
      </c>
      <c r="M47" s="64">
        <f>'[16]II-I-DIST'!Q112+'[16]II-I-MET'!Q112+'[16]II-I-TDCS'!Q112</f>
        <v>1697727.5357564376</v>
      </c>
      <c r="N47" s="65"/>
      <c r="O47" s="65"/>
      <c r="P47" s="28"/>
      <c r="Q47" s="28"/>
    </row>
    <row r="48" spans="1:17" s="27" customFormat="1" x14ac:dyDescent="0.25">
      <c r="A48" s="92"/>
      <c r="B48" s="93" t="s">
        <v>93</v>
      </c>
      <c r="C48" s="94" t="s">
        <v>94</v>
      </c>
      <c r="D48" s="83"/>
      <c r="E48" s="64">
        <f>SUM(E49:E50)</f>
        <v>80839634.665548563</v>
      </c>
      <c r="F48" s="64">
        <f>SUM(F49:F50)</f>
        <v>45298803.17595695</v>
      </c>
      <c r="G48" s="64">
        <f t="shared" ref="G48:M48" si="11">SUM(G49:G50)</f>
        <v>1607451.6099417126</v>
      </c>
      <c r="H48" s="64">
        <f t="shared" si="11"/>
        <v>3162647.4501544833</v>
      </c>
      <c r="I48" s="64">
        <f t="shared" si="11"/>
        <v>24371842.336985618</v>
      </c>
      <c r="J48" s="64">
        <f t="shared" si="11"/>
        <v>4838990.8076762827</v>
      </c>
      <c r="K48" s="64">
        <f t="shared" si="11"/>
        <v>427709.7165496347</v>
      </c>
      <c r="L48" s="64">
        <f t="shared" si="11"/>
        <v>0</v>
      </c>
      <c r="M48" s="64">
        <f t="shared" si="11"/>
        <v>1132189.5682838815</v>
      </c>
      <c r="N48" s="65"/>
      <c r="O48" s="65"/>
      <c r="P48" s="28"/>
      <c r="Q48" s="28"/>
    </row>
    <row r="49" spans="1:17" s="27" customFormat="1" x14ac:dyDescent="0.25">
      <c r="A49" s="92"/>
      <c r="B49" s="93"/>
      <c r="C49" s="94" t="s">
        <v>95</v>
      </c>
      <c r="D49" s="83"/>
      <c r="E49" s="64">
        <f t="shared" si="8"/>
        <v>49514276.232648499</v>
      </c>
      <c r="F49" s="64">
        <f>'[16]II-I-DIST'!J114+'[16]II-I-MET'!J114+'[16]II-I-TDCS'!J114</f>
        <v>26522223.145139471</v>
      </c>
      <c r="G49" s="64">
        <f>'[16]II-I-DIST'!K114+'[16]II-I-MET'!K114+'[16]II-I-TDCS'!K114</f>
        <v>941154.89383428195</v>
      </c>
      <c r="H49" s="64">
        <f>'[16]II-I-DIST'!L114+'[16]II-I-MET'!L114+'[16]II-I-TDCS'!L114</f>
        <v>1851714.2953331806</v>
      </c>
      <c r="I49" s="64">
        <f>'[16]II-I-DIST'!M114+'[16]II-I-MET'!M114+'[16]II-I-TDCS'!M114</f>
        <v>14269592.033344815</v>
      </c>
      <c r="J49" s="64">
        <f>'[16]II-I-DIST'!N114+'[16]II-I-MET'!N114+'[16]II-I-TDCS'!N114</f>
        <v>4838990.8076762827</v>
      </c>
      <c r="K49" s="64">
        <f>'[16]II-I-DIST'!O114+'[16]II-I-MET'!O114+'[16]II-I-TDCS'!O114</f>
        <v>427709.7165496347</v>
      </c>
      <c r="L49" s="64">
        <f>'[16]II-I-DIST'!P114+'[16]II-I-MET'!P114+'[16]II-I-TDCS'!P114</f>
        <v>0</v>
      </c>
      <c r="M49" s="64">
        <f>'[16]II-I-DIST'!Q114+'[16]II-I-MET'!Q114+'[16]II-I-TDCS'!Q114</f>
        <v>662891.34077083436</v>
      </c>
      <c r="N49" s="65"/>
      <c r="O49" s="65"/>
      <c r="P49" s="28"/>
      <c r="Q49" s="28"/>
    </row>
    <row r="50" spans="1:17" s="27" customFormat="1" x14ac:dyDescent="0.25">
      <c r="A50" s="92"/>
      <c r="B50" s="93"/>
      <c r="C50" s="95" t="s">
        <v>96</v>
      </c>
      <c r="D50" s="83"/>
      <c r="E50" s="64">
        <f t="shared" si="8"/>
        <v>31325358.432900067</v>
      </c>
      <c r="F50" s="64">
        <f>'[16]II-I-DIST'!J115+'[16]II-I-MET'!J115+'[16]II-I-TDCS'!J115</f>
        <v>18776580.030817479</v>
      </c>
      <c r="G50" s="64">
        <f>'[16]II-I-DIST'!K115+'[16]II-I-MET'!K115+'[16]II-I-TDCS'!K115</f>
        <v>666296.71610743075</v>
      </c>
      <c r="H50" s="64">
        <f>'[16]II-I-DIST'!L115+'[16]II-I-MET'!L115+'[16]II-I-TDCS'!L115</f>
        <v>1310933.1548213027</v>
      </c>
      <c r="I50" s="64">
        <f>'[16]II-I-DIST'!M115+'[16]II-I-MET'!M115+'[16]II-I-TDCS'!M115</f>
        <v>10102250.303640805</v>
      </c>
      <c r="J50" s="64">
        <f>'[16]II-I-DIST'!N115+'[16]II-I-MET'!N115+'[16]II-I-TDCS'!N115</f>
        <v>0</v>
      </c>
      <c r="K50" s="64">
        <f>'[16]II-I-DIST'!O115+'[16]II-I-MET'!O115+'[16]II-I-TDCS'!O115</f>
        <v>0</v>
      </c>
      <c r="L50" s="64">
        <f>'[16]II-I-DIST'!P115+'[16]II-I-MET'!P115+'[16]II-I-TDCS'!P115</f>
        <v>0</v>
      </c>
      <c r="M50" s="64">
        <f>'[16]II-I-DIST'!Q115+'[16]II-I-MET'!Q115+'[16]II-I-TDCS'!Q115</f>
        <v>469298.22751304728</v>
      </c>
      <c r="N50" s="65"/>
      <c r="O50" s="65"/>
      <c r="P50" s="28"/>
      <c r="Q50" s="28"/>
    </row>
    <row r="51" spans="1:17" s="27" customFormat="1" x14ac:dyDescent="0.25">
      <c r="A51" s="92"/>
      <c r="B51" s="93" t="s">
        <v>97</v>
      </c>
      <c r="C51" s="95" t="s">
        <v>98</v>
      </c>
      <c r="D51" s="83"/>
      <c r="E51" s="64">
        <f>SUM(E52:E53)</f>
        <v>346209567.29801798</v>
      </c>
      <c r="F51" s="64">
        <f>SUM(F52:F53)</f>
        <v>193999875.32785958</v>
      </c>
      <c r="G51" s="64">
        <f t="shared" ref="G51:M51" si="12">SUM(G52:G53)</f>
        <v>6884186.5581511939</v>
      </c>
      <c r="H51" s="64">
        <f t="shared" si="12"/>
        <v>13544578.84135879</v>
      </c>
      <c r="I51" s="64">
        <f t="shared" si="12"/>
        <v>104376584.8850283</v>
      </c>
      <c r="J51" s="64">
        <f t="shared" si="12"/>
        <v>20723806.096054234</v>
      </c>
      <c r="K51" s="64">
        <f t="shared" si="12"/>
        <v>1831740.0432156213</v>
      </c>
      <c r="L51" s="64">
        <f t="shared" si="12"/>
        <v>0</v>
      </c>
      <c r="M51" s="64">
        <f t="shared" si="12"/>
        <v>4848795.5463502407</v>
      </c>
      <c r="N51" s="65"/>
      <c r="O51" s="65"/>
      <c r="P51" s="28"/>
      <c r="Q51" s="28"/>
    </row>
    <row r="52" spans="1:17" s="27" customFormat="1" x14ac:dyDescent="0.25">
      <c r="A52" s="92"/>
      <c r="B52" s="93"/>
      <c r="C52" s="94" t="s">
        <v>99</v>
      </c>
      <c r="D52" s="83"/>
      <c r="E52" s="64">
        <f t="shared" si="8"/>
        <v>212053359.97003606</v>
      </c>
      <c r="F52" s="64">
        <f>'[16]II-I-DIST'!J117+'[16]II-I-MET'!J117+'[16]II-I-TDCS'!J117</f>
        <v>113585958.63092653</v>
      </c>
      <c r="G52" s="64">
        <f>'[16]II-I-DIST'!K117+'[16]II-I-MET'!K117+'[16]II-I-TDCS'!K117</f>
        <v>4030656.8665585611</v>
      </c>
      <c r="H52" s="64">
        <f>'[16]II-I-DIST'!L117+'[16]II-I-MET'!L117+'[16]II-I-TDCS'!L117</f>
        <v>7930283.3022334827</v>
      </c>
      <c r="I52" s="64">
        <f>'[16]II-I-DIST'!M117+'[16]II-I-MET'!M117+'[16]II-I-TDCS'!M117</f>
        <v>61111969.442001298</v>
      </c>
      <c r="J52" s="64">
        <f>'[16]II-I-DIST'!N117+'[16]II-I-MET'!N117+'[16]II-I-TDCS'!N117</f>
        <v>20723806.096054234</v>
      </c>
      <c r="K52" s="64">
        <f>'[16]II-I-DIST'!O117+'[16]II-I-MET'!O117+'[16]II-I-TDCS'!O117</f>
        <v>1831740.0432156213</v>
      </c>
      <c r="L52" s="64">
        <f>'[16]II-I-DIST'!P117+'[16]II-I-MET'!P117+'[16]II-I-TDCS'!P117</f>
        <v>0</v>
      </c>
      <c r="M52" s="64">
        <f>'[16]II-I-DIST'!Q117+'[16]II-I-MET'!Q117+'[16]II-I-TDCS'!Q117</f>
        <v>2838945.5890463009</v>
      </c>
      <c r="N52" s="65"/>
      <c r="O52" s="65"/>
      <c r="P52" s="28"/>
      <c r="Q52" s="28"/>
    </row>
    <row r="53" spans="1:17" s="27" customFormat="1" x14ac:dyDescent="0.25">
      <c r="A53" s="92"/>
      <c r="B53" s="93"/>
      <c r="C53" s="94" t="s">
        <v>100</v>
      </c>
      <c r="D53" s="83"/>
      <c r="E53" s="64">
        <f t="shared" si="8"/>
        <v>134156207.32798195</v>
      </c>
      <c r="F53" s="64">
        <f>'[16]II-I-DIST'!J118+'[16]II-I-MET'!J118+'[16]II-I-TDCS'!J118</f>
        <v>80413916.696933061</v>
      </c>
      <c r="G53" s="64">
        <f>'[16]II-I-DIST'!K118+'[16]II-I-MET'!K118+'[16]II-I-TDCS'!K118</f>
        <v>2853529.6915926328</v>
      </c>
      <c r="H53" s="64">
        <f>'[16]II-I-DIST'!L118+'[16]II-I-MET'!L118+'[16]II-I-TDCS'!L118</f>
        <v>5614295.5391253075</v>
      </c>
      <c r="I53" s="64">
        <f>'[16]II-I-DIST'!M118+'[16]II-I-MET'!M118+'[16]II-I-TDCS'!M118</f>
        <v>43264615.443027012</v>
      </c>
      <c r="J53" s="64">
        <f>'[16]II-I-DIST'!N118+'[16]II-I-MET'!N118+'[16]II-I-TDCS'!N118</f>
        <v>0</v>
      </c>
      <c r="K53" s="64">
        <f>'[16]II-I-DIST'!O118+'[16]II-I-MET'!O118+'[16]II-I-TDCS'!O118</f>
        <v>0</v>
      </c>
      <c r="L53" s="64">
        <f>'[16]II-I-DIST'!P118+'[16]II-I-MET'!P118+'[16]II-I-TDCS'!P118</f>
        <v>0</v>
      </c>
      <c r="M53" s="64">
        <f>'[16]II-I-DIST'!Q118+'[16]II-I-MET'!Q118+'[16]II-I-TDCS'!Q118</f>
        <v>2009849.9573039401</v>
      </c>
      <c r="N53" s="65"/>
      <c r="O53" s="65"/>
      <c r="P53" s="28"/>
      <c r="Q53" s="28"/>
    </row>
    <row r="54" spans="1:17" s="27" customFormat="1" x14ac:dyDescent="0.25">
      <c r="A54" s="92"/>
      <c r="B54" s="93" t="s">
        <v>101</v>
      </c>
      <c r="C54" s="94" t="s">
        <v>102</v>
      </c>
      <c r="D54" s="83"/>
      <c r="E54" s="64">
        <f>SUM(E55:E56)</f>
        <v>697744431.28934443</v>
      </c>
      <c r="F54" s="64">
        <f>SUM(F55:F56)</f>
        <v>413947562.00101453</v>
      </c>
      <c r="G54" s="64">
        <f t="shared" ref="G54:M54" si="13">SUM(G55:G56)</f>
        <v>14689144.708422441</v>
      </c>
      <c r="H54" s="64">
        <f t="shared" si="13"/>
        <v>28900768.004286613</v>
      </c>
      <c r="I54" s="64">
        <f t="shared" si="13"/>
        <v>222713714.48115927</v>
      </c>
      <c r="J54" s="64">
        <f t="shared" si="13"/>
        <v>6566697.7639778499</v>
      </c>
      <c r="K54" s="64">
        <f t="shared" si="13"/>
        <v>580418.63498534216</v>
      </c>
      <c r="L54" s="64">
        <f t="shared" si="13"/>
        <v>0</v>
      </c>
      <c r="M54" s="64">
        <f t="shared" si="13"/>
        <v>10346125.695498426</v>
      </c>
      <c r="N54" s="65"/>
      <c r="O54" s="65"/>
      <c r="P54" s="28"/>
      <c r="Q54" s="28"/>
    </row>
    <row r="55" spans="1:17" s="27" customFormat="1" x14ac:dyDescent="0.25">
      <c r="A55" s="92"/>
      <c r="B55" s="93"/>
      <c r="C55" s="94" t="s">
        <v>103</v>
      </c>
      <c r="D55" s="83"/>
      <c r="E55" s="64">
        <f t="shared" si="8"/>
        <v>67192788.733163878</v>
      </c>
      <c r="F55" s="64">
        <f>'[16]II-I-DIST'!J120+'[16]II-I-MET'!J120+'[16]II-I-TDCS'!J120</f>
        <v>35991683.048173316</v>
      </c>
      <c r="G55" s="64">
        <f>'[16]II-I-DIST'!K120+'[16]II-I-MET'!K120+'[16]II-I-TDCS'!K120</f>
        <v>1277183.6076014792</v>
      </c>
      <c r="H55" s="64">
        <f>'[16]II-I-DIST'!L120+'[16]II-I-MET'!L120+'[16]II-I-TDCS'!L120</f>
        <v>2512847.9482541867</v>
      </c>
      <c r="I55" s="64">
        <f>'[16]II-I-DIST'!M120+'[16]II-I-MET'!M120+'[16]II-I-TDCS'!M120</f>
        <v>19364388.531095166</v>
      </c>
      <c r="J55" s="64">
        <f>'[16]II-I-DIST'!N120+'[16]II-I-MET'!N120+'[16]II-I-TDCS'!N120</f>
        <v>6566697.7639778499</v>
      </c>
      <c r="K55" s="64">
        <f>'[16]II-I-DIST'!O120+'[16]II-I-MET'!O120+'[16]II-I-TDCS'!O120</f>
        <v>580418.63498534216</v>
      </c>
      <c r="L55" s="64">
        <f>'[16]II-I-DIST'!P120+'[16]II-I-MET'!P120+'[16]II-I-TDCS'!P120</f>
        <v>0</v>
      </c>
      <c r="M55" s="64">
        <f>'[16]II-I-DIST'!Q120+'[16]II-I-MET'!Q120+'[16]II-I-TDCS'!Q120</f>
        <v>899569.19907654484</v>
      </c>
      <c r="N55" s="65"/>
      <c r="O55" s="65"/>
      <c r="P55" s="28"/>
      <c r="Q55" s="28"/>
    </row>
    <row r="56" spans="1:17" s="27" customFormat="1" x14ac:dyDescent="0.25">
      <c r="A56" s="92"/>
      <c r="B56" s="93"/>
      <c r="C56" s="94" t="s">
        <v>104</v>
      </c>
      <c r="D56" s="83"/>
      <c r="E56" s="64">
        <f t="shared" si="8"/>
        <v>630551642.5561806</v>
      </c>
      <c r="F56" s="64">
        <f>'[16]II-I-DIST'!J121+'[16]II-I-MET'!J121+'[16]II-I-TDCS'!J121</f>
        <v>377955878.95284122</v>
      </c>
      <c r="G56" s="64">
        <f>'[16]II-I-DIST'!K121+'[16]II-I-MET'!K121+'[16]II-I-TDCS'!K121</f>
        <v>13411961.100820962</v>
      </c>
      <c r="H56" s="64">
        <f>'[16]II-I-DIST'!L121+'[16]II-I-MET'!L121+'[16]II-I-TDCS'!L121</f>
        <v>26387920.056032427</v>
      </c>
      <c r="I56" s="64">
        <f>'[16]II-I-DIST'!M121+'[16]II-I-MET'!M121+'[16]II-I-TDCS'!M121</f>
        <v>203349325.95006409</v>
      </c>
      <c r="J56" s="64">
        <f>'[16]II-I-DIST'!N121+'[16]II-I-MET'!N121+'[16]II-I-TDCS'!N121</f>
        <v>0</v>
      </c>
      <c r="K56" s="64">
        <f>'[16]II-I-DIST'!O121+'[16]II-I-MET'!O121+'[16]II-I-TDCS'!O121</f>
        <v>0</v>
      </c>
      <c r="L56" s="64">
        <f>'[16]II-I-DIST'!P121+'[16]II-I-MET'!P121+'[16]II-I-TDCS'!P121</f>
        <v>0</v>
      </c>
      <c r="M56" s="64">
        <f>'[16]II-I-DIST'!Q121+'[16]II-I-MET'!Q121+'[16]II-I-TDCS'!Q121</f>
        <v>9446556.496421881</v>
      </c>
      <c r="N56" s="65"/>
      <c r="O56" s="65"/>
      <c r="P56" s="28"/>
      <c r="Q56" s="28"/>
    </row>
    <row r="57" spans="1:17" s="27" customFormat="1" x14ac:dyDescent="0.25">
      <c r="A57" s="92"/>
      <c r="B57" s="93" t="s">
        <v>105</v>
      </c>
      <c r="C57" s="94" t="s">
        <v>106</v>
      </c>
      <c r="D57" s="83"/>
      <c r="E57" s="64">
        <f t="shared" si="8"/>
        <v>303774359.94371784</v>
      </c>
      <c r="F57" s="64">
        <f>'[16]II-I-DIST'!J122+'[16]II-I-MET'!J122+'[16]II-I-TDCS'!J122</f>
        <v>215519312.83887729</v>
      </c>
      <c r="G57" s="64">
        <f>'[16]II-I-DIST'!K122+'[16]II-I-MET'!K122+'[16]II-I-TDCS'!K122</f>
        <v>40790802.789914884</v>
      </c>
      <c r="H57" s="64">
        <f>'[16]II-I-DIST'!L122+'[16]II-I-MET'!L122+'[16]II-I-TDCS'!L122</f>
        <v>310781.44895783928</v>
      </c>
      <c r="I57" s="64">
        <f>'[16]II-I-DIST'!M122+'[16]II-I-MET'!M122+'[16]II-I-TDCS'!M122</f>
        <v>47153462.86596787</v>
      </c>
      <c r="J57" s="64">
        <f>'[16]II-I-DIST'!N122+'[16]II-I-MET'!N122+'[16]II-I-TDCS'!N122</f>
        <v>0</v>
      </c>
      <c r="K57" s="64">
        <f>'[16]II-I-DIST'!O122+'[16]II-I-MET'!O122+'[16]II-I-TDCS'!O122</f>
        <v>0</v>
      </c>
      <c r="L57" s="64">
        <f>'[16]II-I-DIST'!P122+'[16]II-I-MET'!P122+'[16]II-I-TDCS'!P122</f>
        <v>0</v>
      </c>
      <c r="M57" s="64">
        <f>'[16]II-I-DIST'!Q122+'[16]II-I-MET'!Q122+'[16]II-I-TDCS'!Q122</f>
        <v>0</v>
      </c>
      <c r="N57" s="65"/>
      <c r="O57" s="65"/>
      <c r="P57" s="28"/>
      <c r="Q57" s="28"/>
    </row>
    <row r="58" spans="1:17" s="27" customFormat="1" x14ac:dyDescent="0.25">
      <c r="A58" s="92"/>
      <c r="B58" s="93" t="s">
        <v>107</v>
      </c>
      <c r="C58" s="95" t="s">
        <v>108</v>
      </c>
      <c r="D58" s="83"/>
      <c r="E58" s="64">
        <f t="shared" si="8"/>
        <v>229807115.74000001</v>
      </c>
      <c r="F58" s="64">
        <f>'[16]II-I-DIST'!J123+'[16]II-I-MET'!J123+'[16]II-I-TDCS'!J123</f>
        <v>151950785.04861221</v>
      </c>
      <c r="G58" s="64">
        <f>'[16]II-I-DIST'!K123+'[16]II-I-MET'!K123+'[16]II-I-TDCS'!K123</f>
        <v>20092347.743769567</v>
      </c>
      <c r="H58" s="64">
        <f>'[16]II-I-DIST'!L123+'[16]II-I-MET'!L123+'[16]II-I-TDCS'!L123</f>
        <v>314804.2681369863</v>
      </c>
      <c r="I58" s="64">
        <f>'[16]II-I-DIST'!M123+'[16]II-I-MET'!M123+'[16]II-I-TDCS'!M123</f>
        <v>47281312.84931884</v>
      </c>
      <c r="J58" s="64">
        <f>'[16]II-I-DIST'!N123+'[16]II-I-MET'!N123+'[16]II-I-TDCS'!N123</f>
        <v>3171965.0321423877</v>
      </c>
      <c r="K58" s="64">
        <f>'[16]II-I-DIST'!O123+'[16]II-I-MET'!O123+'[16]II-I-TDCS'!O123</f>
        <v>3618862.2806320079</v>
      </c>
      <c r="L58" s="64">
        <f>'[16]II-I-DIST'!P123+'[16]II-I-MET'!P123+'[16]II-I-TDCS'!P123</f>
        <v>3377038.5173880123</v>
      </c>
      <c r="M58" s="64">
        <f>'[16]II-I-DIST'!Q123+'[16]II-I-MET'!Q123+'[16]II-I-TDCS'!Q123</f>
        <v>0</v>
      </c>
      <c r="N58" s="65"/>
      <c r="O58" s="65"/>
      <c r="P58" s="28"/>
      <c r="Q58" s="28"/>
    </row>
    <row r="59" spans="1:17" s="27" customFormat="1" x14ac:dyDescent="0.25">
      <c r="A59" s="92"/>
      <c r="B59" s="93" t="s">
        <v>109</v>
      </c>
      <c r="C59" s="94" t="s">
        <v>110</v>
      </c>
      <c r="D59" s="83"/>
      <c r="E59" s="64">
        <f t="shared" si="8"/>
        <v>70358659.076137438</v>
      </c>
      <c r="F59" s="64">
        <f>'[16]II-I-DIST'!J124+'[16]II-I-MET'!J124+'[16]II-I-TDCS'!J124</f>
        <v>0</v>
      </c>
      <c r="G59" s="64">
        <f>'[16]II-I-DIST'!K124+'[16]II-I-MET'!K124+'[16]II-I-TDCS'!K124</f>
        <v>0</v>
      </c>
      <c r="H59" s="64">
        <f>'[16]II-I-DIST'!L124+'[16]II-I-MET'!L124+'[16]II-I-TDCS'!L124</f>
        <v>0</v>
      </c>
      <c r="I59" s="64">
        <f>'[16]II-I-DIST'!M124+'[16]II-I-MET'!M124+'[16]II-I-TDCS'!M124</f>
        <v>0</v>
      </c>
      <c r="J59" s="64">
        <f>'[16]II-I-DIST'!N124+'[16]II-I-MET'!N124+'[16]II-I-TDCS'!N124</f>
        <v>0</v>
      </c>
      <c r="K59" s="64">
        <f>'[16]II-I-DIST'!O124+'[16]II-I-MET'!O124+'[16]II-I-TDCS'!O124</f>
        <v>0</v>
      </c>
      <c r="L59" s="64">
        <f>'[16]II-I-DIST'!P124+'[16]II-I-MET'!P124+'[16]II-I-TDCS'!P124</f>
        <v>0</v>
      </c>
      <c r="M59" s="64">
        <f>'[16]II-I-DIST'!Q124+'[16]II-I-MET'!Q124+'[16]II-I-TDCS'!Q124</f>
        <v>70358659.076137438</v>
      </c>
      <c r="N59" s="65"/>
      <c r="O59" s="65"/>
      <c r="P59" s="28"/>
      <c r="Q59" s="28"/>
    </row>
    <row r="60" spans="1:17" s="27" customFormat="1" x14ac:dyDescent="0.25">
      <c r="A60" s="92"/>
      <c r="B60" s="93" t="s">
        <v>111</v>
      </c>
      <c r="C60" s="94" t="s">
        <v>112</v>
      </c>
      <c r="D60" s="83"/>
      <c r="E60" s="64">
        <f t="shared" si="8"/>
        <v>86895.919999999984</v>
      </c>
      <c r="F60" s="64">
        <f>'[16]II-I-DIST'!J125+'[16]II-I-MET'!J125+'[16]II-I-TDCS'!J125</f>
        <v>46545.625948633839</v>
      </c>
      <c r="G60" s="64">
        <f>'[16]II-I-DIST'!K125+'[16]II-I-MET'!K125+'[16]II-I-TDCS'!K125</f>
        <v>1651.6957650348702</v>
      </c>
      <c r="H60" s="64">
        <f>'[16]II-I-DIST'!L125+'[16]II-I-MET'!L125+'[16]II-I-TDCS'!L125</f>
        <v>3249.6974511773374</v>
      </c>
      <c r="I60" s="64">
        <f>'[16]II-I-DIST'!M125+'[16]II-I-MET'!M125+'[16]II-I-TDCS'!M125</f>
        <v>25042.66288647804</v>
      </c>
      <c r="J60" s="64">
        <f>'[16]II-I-DIST'!N125+'[16]II-I-MET'!N125+'[16]II-I-TDCS'!N125</f>
        <v>8492.2691009126338</v>
      </c>
      <c r="K60" s="64">
        <f>'[16]II-I-DIST'!O125+'[16]II-I-MET'!O125+'[16]II-I-TDCS'!O125</f>
        <v>750.61643106505176</v>
      </c>
      <c r="L60" s="64">
        <f>'[16]II-I-DIST'!P125+'[16]II-I-MET'!P125+'[16]II-I-TDCS'!P125</f>
        <v>0</v>
      </c>
      <c r="M60" s="64">
        <f>'[16]II-I-DIST'!Q125+'[16]II-I-MET'!Q125+'[16]II-I-TDCS'!Q125</f>
        <v>1163.3524166982259</v>
      </c>
      <c r="N60" s="65"/>
      <c r="O60" s="65"/>
      <c r="P60" s="28"/>
      <c r="Q60" s="28"/>
    </row>
    <row r="61" spans="1:17" s="27" customFormat="1" x14ac:dyDescent="0.25">
      <c r="A61" s="92"/>
      <c r="B61" s="93" t="s">
        <v>113</v>
      </c>
      <c r="C61" s="94" t="s">
        <v>114</v>
      </c>
      <c r="D61" s="96"/>
      <c r="E61" s="65">
        <f t="shared" si="8"/>
        <v>103084169.54043375</v>
      </c>
      <c r="F61" s="64">
        <f>'[16]II-I-DIST'!J126+'[16]II-I-MET'!J126+'[16]II-I-TDCS'!J126</f>
        <v>0</v>
      </c>
      <c r="G61" s="64">
        <f>'[16]II-I-DIST'!K126+'[16]II-I-MET'!K126+'[16]II-I-TDCS'!K126</f>
        <v>0</v>
      </c>
      <c r="H61" s="64">
        <f>'[16]II-I-DIST'!L126+'[16]II-I-MET'!L126+'[16]II-I-TDCS'!L126</f>
        <v>0</v>
      </c>
      <c r="I61" s="64">
        <f>'[16]II-I-DIST'!M126+'[16]II-I-MET'!M126+'[16]II-I-TDCS'!M126</f>
        <v>0</v>
      </c>
      <c r="J61" s="64">
        <f>'[16]II-I-DIST'!N126+'[16]II-I-MET'!N126+'[16]II-I-TDCS'!N126</f>
        <v>0</v>
      </c>
      <c r="K61" s="64">
        <f>'[16]II-I-DIST'!O126+'[16]II-I-MET'!O126+'[16]II-I-TDCS'!O126</f>
        <v>0</v>
      </c>
      <c r="L61" s="64">
        <f>'[16]II-I-DIST'!P126+'[16]II-I-MET'!P126+'[16]II-I-TDCS'!P126</f>
        <v>0</v>
      </c>
      <c r="M61" s="64">
        <f>'[16]II-I-DIST'!Q126+'[16]II-I-MET'!Q126+'[16]II-I-TDCS'!Q126</f>
        <v>103084169.54043375</v>
      </c>
      <c r="N61" s="65"/>
      <c r="O61" s="65"/>
      <c r="P61" s="28"/>
      <c r="Q61" s="28"/>
    </row>
    <row r="62" spans="1:17" s="27" customFormat="1" x14ac:dyDescent="0.25">
      <c r="A62" s="92"/>
      <c r="B62" s="93" t="s">
        <v>115</v>
      </c>
      <c r="C62" s="97" t="s">
        <v>116</v>
      </c>
      <c r="D62" s="98"/>
      <c r="E62" s="99">
        <f t="shared" si="8"/>
        <v>0</v>
      </c>
      <c r="F62" s="99">
        <f>'[16]II-I-DIST'!J127+'[16]II-I-MET'!J127+'[16]II-I-TDCS'!J127</f>
        <v>0</v>
      </c>
      <c r="G62" s="99">
        <f>'[16]II-I-DIST'!K127+'[16]II-I-MET'!K127+'[16]II-I-TDCS'!K127</f>
        <v>0</v>
      </c>
      <c r="H62" s="99">
        <f>'[16]II-I-DIST'!L127+'[16]II-I-MET'!L127+'[16]II-I-TDCS'!L127</f>
        <v>0</v>
      </c>
      <c r="I62" s="99">
        <f>'[16]II-I-DIST'!M127+'[16]II-I-MET'!M127+'[16]II-I-TDCS'!M127</f>
        <v>0</v>
      </c>
      <c r="J62" s="99">
        <f>'[16]II-I-DIST'!N127+'[16]II-I-MET'!N127+'[16]II-I-TDCS'!N127</f>
        <v>0</v>
      </c>
      <c r="K62" s="99">
        <f>'[16]II-I-DIST'!O127+'[16]II-I-MET'!O127+'[16]II-I-TDCS'!O127</f>
        <v>0</v>
      </c>
      <c r="L62" s="99">
        <f>'[16]II-I-DIST'!P127+'[16]II-I-MET'!P127+'[16]II-I-TDCS'!P127</f>
        <v>0</v>
      </c>
      <c r="M62" s="99">
        <f>'[16]II-I-DIST'!Q127+'[16]II-I-MET'!Q127+'[16]II-I-TDCS'!Q127</f>
        <v>0</v>
      </c>
      <c r="N62" s="65"/>
      <c r="O62" s="65"/>
      <c r="P62" s="28"/>
      <c r="Q62" s="28"/>
    </row>
    <row r="63" spans="1:17" s="87" customFormat="1" x14ac:dyDescent="0.25">
      <c r="A63" s="100"/>
      <c r="B63" s="101"/>
      <c r="C63" s="102" t="s">
        <v>117</v>
      </c>
      <c r="E63" s="88">
        <f>SUM(E38:E42,E45,E48,E51,E54,E57:E62)</f>
        <v>3926441366.7263422</v>
      </c>
      <c r="F63" s="88">
        <f>SUM(F38:F42,F45,F48,F51,F54,F57:F62)</f>
        <v>2166574303.5437379</v>
      </c>
      <c r="G63" s="88">
        <f t="shared" ref="G63:M63" si="14">SUM(G38:G42,G45,G48,G51,G54,G57:G62)</f>
        <v>124725299.75342372</v>
      </c>
      <c r="H63" s="88">
        <f t="shared" si="14"/>
        <v>126234474.46585903</v>
      </c>
      <c r="I63" s="88">
        <f t="shared" si="14"/>
        <v>1062395979.4085134</v>
      </c>
      <c r="J63" s="88">
        <f t="shared" si="14"/>
        <v>203407643.47937077</v>
      </c>
      <c r="K63" s="88">
        <f t="shared" si="14"/>
        <v>21317334.684408713</v>
      </c>
      <c r="L63" s="88">
        <f t="shared" si="14"/>
        <v>3377038.5173880123</v>
      </c>
      <c r="M63" s="88">
        <f t="shared" si="14"/>
        <v>218409292.87364</v>
      </c>
      <c r="N63" s="89"/>
      <c r="O63" s="89"/>
      <c r="P63" s="90"/>
      <c r="Q63" s="90"/>
    </row>
    <row r="64" spans="1:17" s="27" customFormat="1" x14ac:dyDescent="0.25">
      <c r="B64" s="26"/>
      <c r="C64" s="103"/>
      <c r="D64" s="83"/>
      <c r="E64" s="64"/>
      <c r="F64" s="64"/>
      <c r="G64" s="64"/>
      <c r="H64" s="64"/>
      <c r="I64" s="64"/>
      <c r="J64" s="64"/>
      <c r="K64" s="64"/>
      <c r="L64" s="64"/>
      <c r="M64" s="64"/>
      <c r="N64" s="65"/>
      <c r="O64" s="65"/>
      <c r="P64" s="28"/>
      <c r="Q64" s="28"/>
    </row>
    <row r="65" spans="2:17" s="27" customFormat="1" x14ac:dyDescent="0.25">
      <c r="B65" s="26"/>
      <c r="C65" s="82" t="s">
        <v>118</v>
      </c>
      <c r="E65" s="64"/>
      <c r="F65" s="64"/>
      <c r="G65" s="64"/>
      <c r="H65" s="64"/>
      <c r="I65" s="64"/>
      <c r="J65" s="64"/>
      <c r="K65" s="64"/>
      <c r="L65" s="64"/>
      <c r="M65" s="64"/>
      <c r="N65" s="65"/>
      <c r="O65" s="65"/>
      <c r="P65" s="28"/>
      <c r="Q65" s="28"/>
    </row>
    <row r="66" spans="2:17" s="27" customFormat="1" x14ac:dyDescent="0.25">
      <c r="B66" s="26" t="s">
        <v>119</v>
      </c>
      <c r="C66" s="32" t="s">
        <v>120</v>
      </c>
      <c r="E66" s="64">
        <f>SUM(F66:M66)</f>
        <v>4941665.7299999995</v>
      </c>
      <c r="F66" s="64">
        <f>'[16]II-I-DIST'!J150+'[16]II-I-MET'!J150+'[16]II-I-TDCS'!J150</f>
        <v>2720566.9088619761</v>
      </c>
      <c r="G66" s="64">
        <f>'[16]II-I-DIST'!K150+'[16]II-I-MET'!K150+'[16]II-I-TDCS'!K150</f>
        <v>128820.49234169831</v>
      </c>
      <c r="H66" s="64">
        <f>'[16]II-I-DIST'!L150+'[16]II-I-MET'!L150+'[16]II-I-TDCS'!L150</f>
        <v>171472.11664750997</v>
      </c>
      <c r="I66" s="64">
        <f>'[16]II-I-DIST'!M150+'[16]II-I-MET'!M150+'[16]II-I-TDCS'!M150</f>
        <v>1379216.5091963084</v>
      </c>
      <c r="J66" s="64">
        <f>'[16]II-I-DIST'!N150+'[16]II-I-MET'!N150+'[16]II-I-TDCS'!N150</f>
        <v>297100.81729806814</v>
      </c>
      <c r="K66" s="64">
        <f>'[16]II-I-DIST'!O150+'[16]II-I-MET'!O150+'[16]II-I-TDCS'!O150</f>
        <v>28258.74248408293</v>
      </c>
      <c r="L66" s="64">
        <f>'[16]II-I-DIST'!P150+'[16]II-I-MET'!P150+'[16]II-I-TDCS'!P150</f>
        <v>1996.6409956374462</v>
      </c>
      <c r="M66" s="64">
        <f>'[16]II-I-DIST'!Q150+'[16]II-I-MET'!Q150+'[16]II-I-TDCS'!Q150</f>
        <v>214233.502174719</v>
      </c>
      <c r="N66" s="65"/>
      <c r="O66" s="65"/>
      <c r="P66" s="28"/>
      <c r="Q66" s="28"/>
    </row>
    <row r="67" spans="2:17" s="27" customFormat="1" x14ac:dyDescent="0.25">
      <c r="B67" s="26">
        <v>397</v>
      </c>
      <c r="C67" s="104" t="s">
        <v>121</v>
      </c>
      <c r="D67" s="105"/>
      <c r="E67" s="99">
        <f>SUM(F67:M67)</f>
        <v>111537099.292658</v>
      </c>
      <c r="F67" s="99">
        <f>'[16]II-I-DIST'!J177+'[16]II-I-MET'!J177+'[16]II-I-MET'!J178+'[16]II-I-TDCS'!J177</f>
        <v>62653188.339287132</v>
      </c>
      <c r="G67" s="99">
        <f>'[16]II-I-DIST'!K177+'[16]II-I-MET'!K177+'[16]II-I-MET'!K178+'[16]II-I-TDCS'!K177</f>
        <v>3676483.6936517721</v>
      </c>
      <c r="H67" s="99">
        <f>'[16]II-I-DIST'!L177+'[16]II-I-MET'!L177+'[16]II-I-MET'!L178+'[16]II-I-TDCS'!L177</f>
        <v>3454126.0459383568</v>
      </c>
      <c r="I67" s="99">
        <f>'[16]II-I-DIST'!M177+'[16]II-I-MET'!M177+'[16]II-I-MET'!M178+'[16]II-I-TDCS'!M177</f>
        <v>30316081.099984724</v>
      </c>
      <c r="J67" s="99">
        <f>'[16]II-I-DIST'!N177+'[16]II-I-MET'!N177+'[16]II-I-MET'!N178+'[16]II-I-TDCS'!N177</f>
        <v>6136670.7844421146</v>
      </c>
      <c r="K67" s="99">
        <f>'[16]II-I-DIST'!O177+'[16]II-I-MET'!O177+'[16]II-I-MET'!O178+'[16]II-I-TDCS'!O177</f>
        <v>774799.4399996181</v>
      </c>
      <c r="L67" s="99">
        <f>'[16]II-I-DIST'!P177+'[16]II-I-MET'!P177+'[16]II-I-MET'!P178+'[16]II-I-TDCS'!P177</f>
        <v>234877.67336728045</v>
      </c>
      <c r="M67" s="99">
        <f>'[16]II-I-DIST'!Q177+'[16]II-I-MET'!Q177+'[16]II-I-MET'!Q178+'[16]II-I-TDCS'!Q177</f>
        <v>4290872.2159870127</v>
      </c>
      <c r="N67" s="65"/>
      <c r="O67" s="65"/>
      <c r="P67" s="28"/>
      <c r="Q67" s="28"/>
    </row>
    <row r="68" spans="2:17" s="87" customFormat="1" x14ac:dyDescent="0.25">
      <c r="B68" s="85"/>
      <c r="C68" s="106" t="s">
        <v>74</v>
      </c>
      <c r="D68" s="90"/>
      <c r="E68" s="88">
        <f t="shared" ref="E68:M68" si="15">SUM(E66:E67)</f>
        <v>116478765.02265801</v>
      </c>
      <c r="F68" s="88">
        <f t="shared" si="15"/>
        <v>65373755.248149112</v>
      </c>
      <c r="G68" s="88">
        <f t="shared" si="15"/>
        <v>3805304.1859934703</v>
      </c>
      <c r="H68" s="88">
        <f t="shared" si="15"/>
        <v>3625598.1625858666</v>
      </c>
      <c r="I68" s="88">
        <f t="shared" si="15"/>
        <v>31695297.609181032</v>
      </c>
      <c r="J68" s="88">
        <f t="shared" si="15"/>
        <v>6433771.6017401824</v>
      </c>
      <c r="K68" s="88">
        <f t="shared" si="15"/>
        <v>803058.18248370104</v>
      </c>
      <c r="L68" s="88">
        <f t="shared" si="15"/>
        <v>236874.31436291791</v>
      </c>
      <c r="M68" s="88">
        <f t="shared" si="15"/>
        <v>4505105.718161732</v>
      </c>
      <c r="N68" s="89"/>
      <c r="O68" s="89"/>
      <c r="P68" s="90"/>
      <c r="Q68" s="90"/>
    </row>
    <row r="69" spans="2:17" s="27" customFormat="1" x14ac:dyDescent="0.25">
      <c r="B69" s="26"/>
      <c r="C69" s="104"/>
      <c r="D69" s="105"/>
      <c r="E69" s="64"/>
      <c r="F69" s="64"/>
      <c r="G69" s="64"/>
      <c r="H69" s="64"/>
      <c r="I69" s="64"/>
      <c r="J69" s="64"/>
      <c r="K69" s="64"/>
      <c r="L69" s="64"/>
      <c r="M69" s="64"/>
      <c r="N69" s="65"/>
      <c r="O69" s="65"/>
      <c r="P69" s="28"/>
      <c r="Q69" s="28"/>
    </row>
    <row r="70" spans="2:17" s="27" customFormat="1" x14ac:dyDescent="0.25">
      <c r="B70" s="26"/>
      <c r="C70" s="107" t="s">
        <v>122</v>
      </c>
      <c r="D70" s="108"/>
      <c r="E70" s="109">
        <f>E32+E63+E68+E35</f>
        <v>4148705832.6090002</v>
      </c>
      <c r="F70" s="109">
        <f>F32+F63+F68+F35</f>
        <v>2289965378.296577</v>
      </c>
      <c r="G70" s="109">
        <f>G32+G63+G68+G35</f>
        <v>131272184.25768349</v>
      </c>
      <c r="H70" s="109">
        <f t="shared" ref="H70:I70" si="16">H32+H63+H68+H35</f>
        <v>133541519.45564654</v>
      </c>
      <c r="I70" s="109">
        <f t="shared" si="16"/>
        <v>1123780648.6027107</v>
      </c>
      <c r="J70" s="109">
        <f>J32+J63+J68+J35</f>
        <v>216229078.64394745</v>
      </c>
      <c r="K70" s="109">
        <f>K32+K63+K68+K35</f>
        <v>22738348.615966409</v>
      </c>
      <c r="L70" s="109">
        <f>L32+L63+L68+L35</f>
        <v>3667810.5055464548</v>
      </c>
      <c r="M70" s="109">
        <f>M32+M63+M68+M35</f>
        <v>227510864.23092136</v>
      </c>
      <c r="N70" s="65"/>
      <c r="O70" s="65"/>
      <c r="P70" s="28"/>
      <c r="Q70" s="28"/>
    </row>
    <row r="71" spans="2:17" s="27" customFormat="1" x14ac:dyDescent="0.25">
      <c r="B71" s="26"/>
      <c r="C71" s="110"/>
      <c r="E71" s="64"/>
      <c r="F71" s="64"/>
      <c r="G71" s="64"/>
      <c r="H71" s="64"/>
      <c r="I71" s="64"/>
      <c r="J71" s="64"/>
      <c r="K71" s="64"/>
      <c r="L71" s="64"/>
      <c r="M71" s="64"/>
      <c r="N71" s="65"/>
      <c r="O71" s="65"/>
      <c r="P71" s="28"/>
      <c r="Q71" s="28"/>
    </row>
    <row r="72" spans="2:17" s="27" customFormat="1" x14ac:dyDescent="0.25">
      <c r="B72" s="26"/>
      <c r="C72" s="110"/>
      <c r="E72" s="64"/>
      <c r="F72" s="64"/>
      <c r="G72" s="64"/>
      <c r="H72" s="64"/>
      <c r="I72" s="64"/>
      <c r="J72" s="64"/>
      <c r="K72" s="64"/>
      <c r="L72" s="64"/>
      <c r="M72" s="64"/>
      <c r="N72" s="65"/>
      <c r="O72" s="65"/>
      <c r="P72" s="28"/>
      <c r="Q72" s="28"/>
    </row>
    <row r="73" spans="2:17" s="27" customFormat="1" x14ac:dyDescent="0.25">
      <c r="B73" s="26"/>
      <c r="C73" s="82" t="s">
        <v>123</v>
      </c>
      <c r="E73" s="64"/>
      <c r="F73" s="64"/>
      <c r="G73" s="64"/>
      <c r="H73" s="64"/>
      <c r="I73" s="64"/>
      <c r="J73" s="64"/>
      <c r="K73" s="64"/>
      <c r="L73" s="64"/>
      <c r="M73" s="64"/>
      <c r="N73" s="65"/>
      <c r="O73" s="65"/>
      <c r="P73" s="28"/>
      <c r="Q73" s="28"/>
    </row>
    <row r="74" spans="2:17" s="27" customFormat="1" x14ac:dyDescent="0.25">
      <c r="B74" s="26" t="s">
        <v>72</v>
      </c>
      <c r="C74" s="111" t="s">
        <v>73</v>
      </c>
      <c r="D74" s="98"/>
      <c r="E74" s="99">
        <f>SUM(F74:M74)</f>
        <v>-50829501.960000008</v>
      </c>
      <c r="F74" s="99">
        <f>'[16]II-I-DIST'!J234+'[16]II-I-MET'!J234+'[16]II-I-TDCS'!J234</f>
        <v>-27877262.434708938</v>
      </c>
      <c r="G74" s="99">
        <f>'[16]II-I-DIST'!K234+'[16]II-I-MET'!K234+'[16]II-I-TDCS'!K234</f>
        <v>-1317441.8385568848</v>
      </c>
      <c r="H74" s="99">
        <f>'[16]II-I-DIST'!L234+'[16]II-I-MET'!L234+'[16]II-I-TDCS'!L234</f>
        <v>-1768848.3093768705</v>
      </c>
      <c r="I74" s="99">
        <f>'[16]II-I-DIST'!M234+'[16]II-I-MET'!M234+'[16]II-I-TDCS'!M234</f>
        <v>-14265442.754381919</v>
      </c>
      <c r="J74" s="99">
        <f>'[16]II-I-DIST'!N234+'[16]II-I-MET'!N234+'[16]II-I-TDCS'!N234</f>
        <v>-3069145.1178578031</v>
      </c>
      <c r="K74" s="99">
        <f>'[16]II-I-DIST'!O234+'[16]II-I-MET'!O234+'[16]II-I-TDCS'!O234</f>
        <v>-296945.11331514671</v>
      </c>
      <c r="L74" s="99">
        <f>'[16]II-I-DIST'!P234+'[16]II-I-MET'!P234+'[16]II-I-TDCS'!P234</f>
        <v>-25926.785746114168</v>
      </c>
      <c r="M74" s="99">
        <f>'[16]II-I-DIST'!Q234+'[16]II-I-MET'!Q234+'[16]II-I-TDCS'!Q234</f>
        <v>-2208489.6060563265</v>
      </c>
      <c r="N74" s="65"/>
      <c r="O74" s="65"/>
      <c r="P74" s="28"/>
      <c r="Q74" s="28"/>
    </row>
    <row r="75" spans="2:17" s="27" customFormat="1" x14ac:dyDescent="0.25">
      <c r="B75" s="85"/>
      <c r="C75" s="86" t="s">
        <v>74</v>
      </c>
      <c r="D75" s="87"/>
      <c r="E75" s="88">
        <f>SUM(E74:E74)</f>
        <v>-50829501.960000008</v>
      </c>
      <c r="F75" s="88">
        <f>SUM(F74:F74)</f>
        <v>-27877262.434708938</v>
      </c>
      <c r="G75" s="88">
        <f>SUM(G74:G74)</f>
        <v>-1317441.8385568848</v>
      </c>
      <c r="H75" s="88">
        <f t="shared" ref="H75:J75" si="17">SUM(H74:H74)</f>
        <v>-1768848.3093768705</v>
      </c>
      <c r="I75" s="88">
        <f t="shared" si="17"/>
        <v>-14265442.754381919</v>
      </c>
      <c r="J75" s="88">
        <f t="shared" si="17"/>
        <v>-3069145.1178578031</v>
      </c>
      <c r="K75" s="88">
        <f>SUM(K74:K74)</f>
        <v>-296945.11331514671</v>
      </c>
      <c r="L75" s="88">
        <f>SUM(L74:L74)</f>
        <v>-25926.785746114168</v>
      </c>
      <c r="M75" s="88">
        <f>SUM(M74:M74)</f>
        <v>-2208489.6060563265</v>
      </c>
      <c r="N75" s="65"/>
      <c r="O75" s="65"/>
      <c r="P75" s="28"/>
      <c r="Q75" s="28"/>
    </row>
    <row r="76" spans="2:17" s="27" customFormat="1" x14ac:dyDescent="0.25">
      <c r="B76" s="85"/>
      <c r="C76" s="86"/>
      <c r="D76" s="87"/>
      <c r="E76" s="88"/>
      <c r="F76" s="88"/>
      <c r="G76" s="88"/>
      <c r="H76" s="88"/>
      <c r="I76" s="88"/>
      <c r="J76" s="88"/>
      <c r="K76" s="88"/>
      <c r="L76" s="88"/>
      <c r="M76" s="88"/>
      <c r="N76" s="65"/>
      <c r="O76" s="65"/>
      <c r="P76" s="28"/>
      <c r="Q76" s="28"/>
    </row>
    <row r="77" spans="2:17" s="27" customFormat="1" x14ac:dyDescent="0.25">
      <c r="B77" s="85"/>
      <c r="C77" s="82" t="s">
        <v>124</v>
      </c>
      <c r="D77" s="87"/>
      <c r="E77" s="88"/>
      <c r="F77" s="88"/>
      <c r="G77" s="88"/>
      <c r="H77" s="88"/>
      <c r="I77" s="88"/>
      <c r="J77" s="88"/>
      <c r="K77" s="88"/>
      <c r="L77" s="88"/>
      <c r="M77" s="88"/>
      <c r="N77" s="65"/>
      <c r="O77" s="65"/>
      <c r="P77" s="28"/>
      <c r="Q77" s="28"/>
    </row>
    <row r="78" spans="2:17" s="27" customFormat="1" x14ac:dyDescent="0.25">
      <c r="B78" s="26"/>
      <c r="C78" s="91"/>
      <c r="D78" s="87"/>
      <c r="E78" s="64"/>
      <c r="F78" s="64"/>
      <c r="G78" s="64"/>
      <c r="H78" s="64"/>
      <c r="I78" s="64"/>
      <c r="J78" s="64"/>
      <c r="K78" s="64"/>
      <c r="L78" s="64"/>
      <c r="M78" s="64"/>
      <c r="N78" s="65"/>
      <c r="O78" s="65"/>
      <c r="P78" s="28"/>
      <c r="Q78" s="28"/>
    </row>
    <row r="79" spans="2:17" s="27" customFormat="1" x14ac:dyDescent="0.25">
      <c r="B79" s="26"/>
      <c r="C79" s="110"/>
      <c r="E79" s="64"/>
      <c r="F79" s="64"/>
      <c r="G79" s="64"/>
      <c r="H79" s="64"/>
      <c r="I79" s="64"/>
      <c r="J79" s="64"/>
      <c r="K79" s="64"/>
      <c r="L79" s="64"/>
      <c r="M79" s="64"/>
      <c r="N79" s="65"/>
      <c r="O79" s="65"/>
      <c r="P79" s="28"/>
      <c r="Q79" s="28"/>
    </row>
    <row r="80" spans="2:17" s="27" customFormat="1" x14ac:dyDescent="0.25">
      <c r="B80" s="26"/>
      <c r="C80" s="82" t="s">
        <v>125</v>
      </c>
      <c r="E80" s="64"/>
      <c r="F80" s="64"/>
      <c r="G80" s="64"/>
      <c r="H80" s="64"/>
      <c r="I80" s="64"/>
      <c r="J80" s="64"/>
      <c r="K80" s="64"/>
      <c r="L80" s="64"/>
      <c r="M80" s="64"/>
      <c r="N80" s="65"/>
      <c r="O80" s="65"/>
      <c r="P80" s="28"/>
      <c r="Q80" s="28"/>
    </row>
    <row r="81" spans="2:17" s="27" customFormat="1" x14ac:dyDescent="0.25">
      <c r="B81" s="94" t="s">
        <v>77</v>
      </c>
      <c r="C81" s="94" t="s">
        <v>78</v>
      </c>
      <c r="D81" s="83"/>
      <c r="E81" s="64">
        <f>SUM(F81:M81)</f>
        <v>-837604.00000000012</v>
      </c>
      <c r="F81" s="64">
        <f>'[16]II-I-DIST'!J253+'[16]II-I-MET'!J253+'[16]II-I-TDCS'!J253</f>
        <v>-448660.90924728691</v>
      </c>
      <c r="G81" s="64">
        <f>'[16]II-I-DIST'!K253+'[16]II-I-MET'!K253+'[16]II-I-TDCS'!K253</f>
        <v>-15920.96590468537</v>
      </c>
      <c r="H81" s="64">
        <f>'[16]II-I-DIST'!L253+'[16]II-I-MET'!L253+'[16]II-I-TDCS'!L253</f>
        <v>-31324.365791810967</v>
      </c>
      <c r="I81" s="64">
        <f>'[16]II-I-DIST'!M253+'[16]II-I-MET'!M253+'[16]II-I-TDCS'!M253</f>
        <v>-241390.32769738272</v>
      </c>
      <c r="J81" s="64">
        <f>'[16]II-I-DIST'!N253+'[16]II-I-MET'!N253+'[16]II-I-TDCS'!N253</f>
        <v>-81858.372268811057</v>
      </c>
      <c r="K81" s="64">
        <f>'[16]II-I-DIST'!O253+'[16]II-I-MET'!O253+'[16]II-I-TDCS'!O253</f>
        <v>-7235.3146744497517</v>
      </c>
      <c r="L81" s="64">
        <f>'[16]II-I-DIST'!P253+'[16]II-I-MET'!P253+'[16]II-I-TDCS'!P253</f>
        <v>0</v>
      </c>
      <c r="M81" s="64">
        <f>'[16]II-I-DIST'!Q253+'[16]II-I-MET'!Q253+'[16]II-I-TDCS'!Q253</f>
        <v>-11213.744415573261</v>
      </c>
      <c r="N81" s="65"/>
      <c r="O81" s="65"/>
      <c r="P81" s="28"/>
      <c r="Q81" s="28"/>
    </row>
    <row r="82" spans="2:17" s="27" customFormat="1" x14ac:dyDescent="0.25">
      <c r="B82" s="94" t="s">
        <v>79</v>
      </c>
      <c r="C82" s="95" t="s">
        <v>80</v>
      </c>
      <c r="D82" s="83"/>
      <c r="E82" s="64">
        <f t="shared" ref="E82:E94" si="18">SUM(F82:M82)</f>
        <v>-2830210.7200509366</v>
      </c>
      <c r="F82" s="64">
        <f>'[16]II-I-DIST'!J254+'[16]II-I-MET'!J254+'[16]II-I-TDCS'!J254</f>
        <v>-1515996.7180427406</v>
      </c>
      <c r="G82" s="64">
        <f>'[16]II-I-DIST'!K254+'[16]II-I-MET'!K254+'[16]II-I-TDCS'!K254</f>
        <v>-53795.932656727986</v>
      </c>
      <c r="H82" s="64">
        <f>'[16]II-I-DIST'!L254+'[16]II-I-MET'!L254+'[16]II-I-TDCS'!L254</f>
        <v>-105843.04261056567</v>
      </c>
      <c r="I82" s="64">
        <f>'[16]II-I-DIST'!M254+'[16]II-I-MET'!M254+'[16]II-I-TDCS'!M254</f>
        <v>-815642.5866707192</v>
      </c>
      <c r="J82" s="64">
        <f>'[16]II-I-DIST'!N254+'[16]II-I-MET'!N254+'[16]II-I-TDCS'!N254</f>
        <v>-276594.24109854945</v>
      </c>
      <c r="K82" s="64">
        <f>'[16]II-I-DIST'!O254+'[16]II-I-MET'!O254+'[16]II-I-TDCS'!O254</f>
        <v>-24447.668772557841</v>
      </c>
      <c r="L82" s="64">
        <f>'[16]II-I-DIST'!P254+'[16]II-I-MET'!P254+'[16]II-I-TDCS'!P254</f>
        <v>0</v>
      </c>
      <c r="M82" s="64">
        <f>'[16]II-I-DIST'!Q254+'[16]II-I-MET'!Q254+'[16]II-I-TDCS'!Q254</f>
        <v>-37890.530199075896</v>
      </c>
      <c r="N82" s="65"/>
      <c r="O82" s="65"/>
      <c r="P82" s="28"/>
      <c r="Q82" s="28"/>
    </row>
    <row r="83" spans="2:17" s="27" customFormat="1" x14ac:dyDescent="0.25">
      <c r="B83" s="94" t="s">
        <v>81</v>
      </c>
      <c r="C83" s="95" t="s">
        <v>82</v>
      </c>
      <c r="D83" s="83"/>
      <c r="E83" s="64">
        <f t="shared" si="18"/>
        <v>-73905530.126079902</v>
      </c>
      <c r="F83" s="64">
        <f>'[16]II-I-DIST'!J255+'[16]II-I-MET'!J255+'[16]II-I-TDCS'!J255</f>
        <v>-39587349.564674668</v>
      </c>
      <c r="G83" s="64">
        <f>'[16]II-I-DIST'!K255+'[16]II-I-MET'!K255+'[16]II-I-TDCS'!K255</f>
        <v>-1404777.7055804599</v>
      </c>
      <c r="H83" s="64">
        <f>'[16]II-I-DIST'!L255+'[16]II-I-MET'!L255+'[16]II-I-TDCS'!L255</f>
        <v>-2763888.2571084094</v>
      </c>
      <c r="I83" s="64">
        <f>'[16]II-I-DIST'!M255+'[16]II-I-MET'!M255+'[16]II-I-TDCS'!M255</f>
        <v>-21298943.338120662</v>
      </c>
      <c r="J83" s="64">
        <f>'[16]II-I-DIST'!N255+'[16]II-I-MET'!N255+'[16]II-I-TDCS'!N255</f>
        <v>-7222728.6376193045</v>
      </c>
      <c r="K83" s="64">
        <f>'[16]II-I-DIST'!O255+'[16]II-I-MET'!O255+'[16]II-I-TDCS'!O255</f>
        <v>-638404.02701540838</v>
      </c>
      <c r="L83" s="64">
        <f>'[16]II-I-DIST'!P255+'[16]II-I-MET'!P255+'[16]II-I-TDCS'!P255</f>
        <v>0</v>
      </c>
      <c r="M83" s="64">
        <f>'[16]II-I-DIST'!Q255+'[16]II-I-MET'!Q255+'[16]II-I-TDCS'!Q255</f>
        <v>-989438.59596099088</v>
      </c>
      <c r="N83" s="65"/>
      <c r="O83" s="65"/>
      <c r="P83" s="28"/>
      <c r="Q83" s="28"/>
    </row>
    <row r="84" spans="2:17" s="27" customFormat="1" x14ac:dyDescent="0.25">
      <c r="B84" s="94" t="s">
        <v>83</v>
      </c>
      <c r="C84" s="94" t="s">
        <v>84</v>
      </c>
      <c r="D84" s="83"/>
      <c r="E84" s="64">
        <f t="shared" si="18"/>
        <v>0</v>
      </c>
      <c r="F84" s="64">
        <f>'[16]II-I-DIST'!J256+'[16]II-I-MET'!J256+'[16]II-I-TDCS'!J256</f>
        <v>0</v>
      </c>
      <c r="G84" s="64">
        <f>'[16]II-I-DIST'!K256+'[16]II-I-MET'!K256+'[16]II-I-TDCS'!K256</f>
        <v>0</v>
      </c>
      <c r="H84" s="64">
        <f>'[16]II-I-DIST'!L256+'[16]II-I-MET'!L256+'[16]II-I-TDCS'!L256</f>
        <v>0</v>
      </c>
      <c r="I84" s="64">
        <f>'[16]II-I-DIST'!M256+'[16]II-I-MET'!M256+'[16]II-I-TDCS'!M256</f>
        <v>0</v>
      </c>
      <c r="J84" s="64">
        <f>'[16]II-I-DIST'!N256+'[16]II-I-MET'!N256+'[16]II-I-TDCS'!N256</f>
        <v>0</v>
      </c>
      <c r="K84" s="64">
        <f>'[16]II-I-DIST'!O256+'[16]II-I-MET'!O256+'[16]II-I-TDCS'!O256</f>
        <v>0</v>
      </c>
      <c r="L84" s="64">
        <f>'[16]II-I-DIST'!P256+'[16]II-I-MET'!P256+'[16]II-I-TDCS'!P256</f>
        <v>0</v>
      </c>
      <c r="M84" s="64">
        <f>'[16]II-I-DIST'!Q256+'[16]II-I-MET'!Q256+'[16]II-I-TDCS'!Q256</f>
        <v>0</v>
      </c>
      <c r="N84" s="65"/>
      <c r="O84" s="65"/>
      <c r="P84" s="28"/>
      <c r="Q84" s="28"/>
    </row>
    <row r="85" spans="2:17" s="27" customFormat="1" x14ac:dyDescent="0.25">
      <c r="B85" s="94" t="s">
        <v>85</v>
      </c>
      <c r="C85" s="94" t="s">
        <v>126</v>
      </c>
      <c r="D85" s="83"/>
      <c r="E85" s="64">
        <f t="shared" si="18"/>
        <v>-346778935.68582869</v>
      </c>
      <c r="F85" s="64">
        <f>'[16]II-I-DIST'!J257+'[16]II-I-MET'!J257+'[16]II-I-TDCS'!J257</f>
        <v>-192868531.83040321</v>
      </c>
      <c r="G85" s="64">
        <f>'[16]II-I-DIST'!K257+'[16]II-I-MET'!K257+'[16]II-I-TDCS'!K257</f>
        <v>-6844040.2452492975</v>
      </c>
      <c r="H85" s="64">
        <f>'[16]II-I-DIST'!L257+'[16]II-I-MET'!L257+'[16]II-I-TDCS'!L257</f>
        <v>-13465591.310196411</v>
      </c>
      <c r="I85" s="64">
        <f>'[16]II-I-DIST'!M257+'[16]II-I-MET'!M257+'[16]II-I-TDCS'!M257</f>
        <v>-103767894.95470326</v>
      </c>
      <c r="J85" s="64">
        <f>'[16]II-I-DIST'!N257+'[16]II-I-MET'!N257+'[16]II-I-TDCS'!N257</f>
        <v>-22981100.164154343</v>
      </c>
      <c r="K85" s="64">
        <f>'[16]II-I-DIST'!O257+'[16]II-I-MET'!O257+'[16]II-I-TDCS'!O257</f>
        <v>-2031258.216406757</v>
      </c>
      <c r="L85" s="64">
        <f>'[16]II-I-DIST'!P257+'[16]II-I-MET'!P257+'[16]II-I-TDCS'!P257</f>
        <v>0</v>
      </c>
      <c r="M85" s="64">
        <f>'[16]II-I-DIST'!Q257+'[16]II-I-MET'!Q257+'[16]II-I-TDCS'!Q257</f>
        <v>-4820518.9647153914</v>
      </c>
      <c r="N85" s="65"/>
      <c r="O85" s="65"/>
      <c r="P85" s="28"/>
      <c r="Q85" s="28"/>
    </row>
    <row r="86" spans="2:17" s="27" customFormat="1" x14ac:dyDescent="0.25">
      <c r="B86" s="94" t="s">
        <v>89</v>
      </c>
      <c r="C86" s="95" t="s">
        <v>127</v>
      </c>
      <c r="D86" s="83"/>
      <c r="E86" s="64">
        <f t="shared" si="18"/>
        <v>-240810511.18745288</v>
      </c>
      <c r="F86" s="64">
        <f>'[16]II-I-DIST'!J258+'[16]II-I-MET'!J258+'[16]II-I-TDCS'!J258</f>
        <v>-131495341.26869798</v>
      </c>
      <c r="G86" s="64">
        <f>'[16]II-I-DIST'!K258+'[16]II-I-MET'!K258+'[16]II-I-TDCS'!K258</f>
        <v>-4666180.6317742346</v>
      </c>
      <c r="H86" s="64">
        <f>'[16]II-I-DIST'!L258+'[16]II-I-MET'!L258+'[16]II-I-TDCS'!L258</f>
        <v>-9180670.9363874011</v>
      </c>
      <c r="I86" s="64">
        <f>'[16]II-I-DIST'!M258+'[16]II-I-MET'!M258+'[16]II-I-TDCS'!M258</f>
        <v>-70747646.753497794</v>
      </c>
      <c r="J86" s="64">
        <f>'[16]II-I-DIST'!N258+'[16]II-I-MET'!N258+'[16]II-I-TDCS'!N258</f>
        <v>-19693434.95846951</v>
      </c>
      <c r="K86" s="64">
        <f>'[16]II-I-DIST'!O258+'[16]II-I-MET'!O258+'[16]II-I-TDCS'!O258</f>
        <v>-1740667.3868059032</v>
      </c>
      <c r="L86" s="64">
        <f>'[16]II-I-DIST'!P258+'[16]II-I-MET'!P258+'[16]II-I-TDCS'!P258</f>
        <v>0</v>
      </c>
      <c r="M86" s="64">
        <f>'[16]II-I-DIST'!Q258+'[16]II-I-MET'!Q258+'[16]II-I-TDCS'!Q258</f>
        <v>-3286569.2518200562</v>
      </c>
      <c r="N86" s="65"/>
      <c r="O86" s="65"/>
      <c r="P86" s="28"/>
      <c r="Q86" s="28"/>
    </row>
    <row r="87" spans="2:17" s="27" customFormat="1" x14ac:dyDescent="0.25">
      <c r="B87" s="94" t="s">
        <v>93</v>
      </c>
      <c r="C87" s="94" t="s">
        <v>128</v>
      </c>
      <c r="D87" s="83"/>
      <c r="E87" s="64">
        <f t="shared" si="18"/>
        <v>-25517680.785929639</v>
      </c>
      <c r="F87" s="64">
        <f>'[16]II-I-DIST'!J259+'[16]II-I-MET'!J259+'[16]II-I-TDCS'!J259</f>
        <v>-14298931.510650974</v>
      </c>
      <c r="G87" s="64">
        <f>'[16]II-I-DIST'!K259+'[16]II-I-MET'!K259+'[16]II-I-TDCS'!K259</f>
        <v>-507405.02763308666</v>
      </c>
      <c r="H87" s="64">
        <f>'[16]II-I-DIST'!L259+'[16]II-I-MET'!L259+'[16]II-I-TDCS'!L259</f>
        <v>-998315.1013158873</v>
      </c>
      <c r="I87" s="64">
        <f>'[16]II-I-DIST'!M259+'[16]II-I-MET'!M259+'[16]II-I-TDCS'!M259</f>
        <v>-7693168.0294350106</v>
      </c>
      <c r="J87" s="64">
        <f>'[16]II-I-DIST'!N259+'[16]II-I-MET'!N259+'[16]II-I-TDCS'!N259</f>
        <v>-1527466.3630927398</v>
      </c>
      <c r="K87" s="64">
        <f>'[16]II-I-DIST'!O259+'[16]II-I-MET'!O259+'[16]II-I-TDCS'!O259</f>
        <v>-135010.01162496983</v>
      </c>
      <c r="L87" s="64">
        <f>'[16]II-I-DIST'!P259+'[16]II-I-MET'!P259+'[16]II-I-TDCS'!P259</f>
        <v>0</v>
      </c>
      <c r="M87" s="64">
        <f>'[16]II-I-DIST'!Q259+'[16]II-I-MET'!Q259+'[16]II-I-TDCS'!Q259</f>
        <v>-357384.7421769707</v>
      </c>
      <c r="N87" s="65"/>
      <c r="O87" s="65"/>
      <c r="P87" s="28"/>
      <c r="Q87" s="28"/>
    </row>
    <row r="88" spans="2:17" s="27" customFormat="1" x14ac:dyDescent="0.25">
      <c r="B88" s="94" t="s">
        <v>97</v>
      </c>
      <c r="C88" s="94" t="s">
        <v>129</v>
      </c>
      <c r="D88" s="83"/>
      <c r="E88" s="64">
        <f t="shared" si="18"/>
        <v>-89668783.235360503</v>
      </c>
      <c r="F88" s="64">
        <f>'[16]II-I-DIST'!J260+'[16]II-I-MET'!J260+'[16]II-I-TDCS'!J260</f>
        <v>-50246250.859631844</v>
      </c>
      <c r="G88" s="64">
        <f>'[16]II-I-DIST'!K260+'[16]II-I-MET'!K260+'[16]II-I-TDCS'!K260</f>
        <v>-1783014.3662762258</v>
      </c>
      <c r="H88" s="64">
        <f>'[16]II-I-DIST'!L260+'[16]II-I-MET'!L260+'[16]II-I-TDCS'!L260</f>
        <v>-3508065.688706358</v>
      </c>
      <c r="I88" s="64">
        <f>'[16]II-I-DIST'!M260+'[16]II-I-MET'!M260+'[16]II-I-TDCS'!M260</f>
        <v>-27033687.82655935</v>
      </c>
      <c r="J88" s="64">
        <f>'[16]II-I-DIST'!N260+'[16]II-I-MET'!N260+'[16]II-I-TDCS'!N260</f>
        <v>-5367496.0260099322</v>
      </c>
      <c r="K88" s="64">
        <f>'[16]II-I-DIST'!O260+'[16]II-I-MET'!O260+'[16]II-I-TDCS'!O260</f>
        <v>-474423.34468257125</v>
      </c>
      <c r="L88" s="64">
        <f>'[16]II-I-DIST'!P260+'[16]II-I-MET'!P260+'[16]II-I-TDCS'!P260</f>
        <v>0</v>
      </c>
      <c r="M88" s="64">
        <f>'[16]II-I-DIST'!Q260+'[16]II-I-MET'!Q260+'[16]II-I-TDCS'!Q260</f>
        <v>-1255845.1234942237</v>
      </c>
      <c r="N88" s="65"/>
      <c r="O88" s="65"/>
      <c r="P88" s="28"/>
      <c r="Q88" s="28"/>
    </row>
    <row r="89" spans="2:17" s="27" customFormat="1" x14ac:dyDescent="0.25">
      <c r="B89" s="94" t="s">
        <v>101</v>
      </c>
      <c r="C89" s="95" t="s">
        <v>130</v>
      </c>
      <c r="D89" s="83"/>
      <c r="E89" s="64">
        <f t="shared" si="18"/>
        <v>-125532879.01027027</v>
      </c>
      <c r="F89" s="64">
        <f>'[16]II-I-DIST'!J261+'[16]II-I-MET'!J261+'[16]II-I-TDCS'!J261</f>
        <v>-74474301.602445871</v>
      </c>
      <c r="G89" s="64">
        <f>'[16]II-I-DIST'!K261+'[16]II-I-MET'!K261+'[16]II-I-TDCS'!K261</f>
        <v>-2642759.3582356782</v>
      </c>
      <c r="H89" s="64">
        <f>'[16]II-I-DIST'!L261+'[16]II-I-MET'!L261+'[16]II-I-TDCS'!L261</f>
        <v>-5199606.6904925602</v>
      </c>
      <c r="I89" s="64">
        <f>'[16]II-I-DIST'!M261+'[16]II-I-MET'!M261+'[16]II-I-TDCS'!M261</f>
        <v>-40068960.095071711</v>
      </c>
      <c r="J89" s="64">
        <f>'[16]II-I-DIST'!N261+'[16]II-I-MET'!N261+'[16]II-I-TDCS'!N261</f>
        <v>-1181430.3904642751</v>
      </c>
      <c r="K89" s="64">
        <f>'[16]II-I-DIST'!O261+'[16]II-I-MET'!O261+'[16]II-I-TDCS'!O261</f>
        <v>-104424.51277795513</v>
      </c>
      <c r="L89" s="64">
        <f>'[16]II-I-DIST'!P261+'[16]II-I-MET'!P261+'[16]II-I-TDCS'!P261</f>
        <v>0</v>
      </c>
      <c r="M89" s="64">
        <f>'[16]II-I-DIST'!Q261+'[16]II-I-MET'!Q261+'[16]II-I-TDCS'!Q261</f>
        <v>-1861396.3607822296</v>
      </c>
      <c r="N89" s="65"/>
      <c r="O89" s="65"/>
      <c r="P89" s="28"/>
      <c r="Q89" s="28"/>
    </row>
    <row r="90" spans="2:17" s="27" customFormat="1" x14ac:dyDescent="0.25">
      <c r="B90" s="94" t="s">
        <v>105</v>
      </c>
      <c r="C90" s="95" t="s">
        <v>106</v>
      </c>
      <c r="D90" s="83"/>
      <c r="E90" s="64">
        <f t="shared" si="18"/>
        <v>-169646381.03104374</v>
      </c>
      <c r="F90" s="64">
        <f>'[16]II-I-DIST'!J262+'[16]II-I-MET'!J262+'[16]II-I-TDCS'!J262</f>
        <v>-120359307.05997363</v>
      </c>
      <c r="G90" s="64">
        <f>'[16]II-I-DIST'!K262+'[16]II-I-MET'!K262+'[16]II-I-TDCS'!K262</f>
        <v>-22780105.845477462</v>
      </c>
      <c r="H90" s="64">
        <f>'[16]II-I-DIST'!L262+'[16]II-I-MET'!L262+'[16]II-I-TDCS'!L262</f>
        <v>-173559.57269418583</v>
      </c>
      <c r="I90" s="64">
        <f>'[16]II-I-DIST'!M262+'[16]II-I-MET'!M262+'[16]II-I-TDCS'!M262</f>
        <v>-26333408.552898467</v>
      </c>
      <c r="J90" s="64">
        <f>'[16]II-I-DIST'!N262+'[16]II-I-MET'!N262+'[16]II-I-TDCS'!N262</f>
        <v>0</v>
      </c>
      <c r="K90" s="64">
        <f>'[16]II-I-DIST'!O262+'[16]II-I-MET'!O262+'[16]II-I-TDCS'!O262</f>
        <v>0</v>
      </c>
      <c r="L90" s="64">
        <f>'[16]II-I-DIST'!P262+'[16]II-I-MET'!P262+'[16]II-I-TDCS'!P262</f>
        <v>0</v>
      </c>
      <c r="M90" s="64">
        <f>'[16]II-I-DIST'!Q262+'[16]II-I-MET'!Q262+'[16]II-I-TDCS'!Q262</f>
        <v>0</v>
      </c>
      <c r="N90" s="65"/>
      <c r="O90" s="65"/>
      <c r="P90" s="28"/>
      <c r="Q90" s="28"/>
    </row>
    <row r="91" spans="2:17" s="27" customFormat="1" x14ac:dyDescent="0.25">
      <c r="B91" s="94" t="s">
        <v>107</v>
      </c>
      <c r="C91" s="94" t="s">
        <v>108</v>
      </c>
      <c r="D91" s="83"/>
      <c r="E91" s="64">
        <f t="shared" si="18"/>
        <v>-150429398.26832989</v>
      </c>
      <c r="F91" s="64">
        <f>'[16]II-I-DIST'!J263+'[16]II-I-MET'!J263+'[16]II-I-TDCS'!J263</f>
        <v>-99465436.862817109</v>
      </c>
      <c r="G91" s="64">
        <f>'[16]II-I-DIST'!K263+'[16]II-I-MET'!K263+'[16]II-I-TDCS'!K263</f>
        <v>-13152246.270358644</v>
      </c>
      <c r="H91" s="64">
        <f>'[16]II-I-DIST'!L263+'[16]II-I-MET'!L263+'[16]II-I-TDCS'!L263</f>
        <v>-206067.66886072591</v>
      </c>
      <c r="I91" s="64">
        <f>'[16]II-I-DIST'!M263+'[16]II-I-MET'!M263+'[16]II-I-TDCS'!M263</f>
        <v>-30949866.014186669</v>
      </c>
      <c r="J91" s="64">
        <f>'[16]II-I-DIST'!N263+'[16]II-I-MET'!N263+'[16]II-I-TDCS'!N263</f>
        <v>-2076336.0158664994</v>
      </c>
      <c r="K91" s="64">
        <f>'[16]II-I-DIST'!O263+'[16]II-I-MET'!O263+'[16]II-I-TDCS'!O263</f>
        <v>-2368870.4048108556</v>
      </c>
      <c r="L91" s="64">
        <f>'[16]II-I-DIST'!P263+'[16]II-I-MET'!P263+'[16]II-I-TDCS'!P263</f>
        <v>-2210575.0314294063</v>
      </c>
      <c r="M91" s="64">
        <f>'[16]II-I-DIST'!Q263+'[16]II-I-MET'!Q263+'[16]II-I-TDCS'!Q263</f>
        <v>0</v>
      </c>
      <c r="N91" s="65"/>
      <c r="O91" s="65"/>
      <c r="P91" s="28"/>
      <c r="Q91" s="28"/>
    </row>
    <row r="92" spans="2:17" s="27" customFormat="1" x14ac:dyDescent="0.25">
      <c r="B92" s="94" t="s">
        <v>109</v>
      </c>
      <c r="C92" s="94" t="s">
        <v>110</v>
      </c>
      <c r="D92" s="83"/>
      <c r="E92" s="64">
        <f t="shared" si="18"/>
        <v>-43553263.905458003</v>
      </c>
      <c r="F92" s="64">
        <f>'[16]II-I-DIST'!J264+'[16]II-I-MET'!J264+'[16]II-I-TDCS'!J264</f>
        <v>0</v>
      </c>
      <c r="G92" s="64">
        <f>'[16]II-I-DIST'!K264+'[16]II-I-MET'!K264+'[16]II-I-TDCS'!K264</f>
        <v>0</v>
      </c>
      <c r="H92" s="64">
        <f>'[16]II-I-DIST'!L264+'[16]II-I-MET'!L264+'[16]II-I-TDCS'!L264</f>
        <v>0</v>
      </c>
      <c r="I92" s="64">
        <f>'[16]II-I-DIST'!M264+'[16]II-I-MET'!M264+'[16]II-I-TDCS'!M264</f>
        <v>0</v>
      </c>
      <c r="J92" s="64">
        <f>'[16]II-I-DIST'!N264+'[16]II-I-MET'!N264+'[16]II-I-TDCS'!N264</f>
        <v>0</v>
      </c>
      <c r="K92" s="64">
        <f>'[16]II-I-DIST'!O264+'[16]II-I-MET'!O264+'[16]II-I-TDCS'!O264</f>
        <v>0</v>
      </c>
      <c r="L92" s="64">
        <f>'[16]II-I-DIST'!P264+'[16]II-I-MET'!P264+'[16]II-I-TDCS'!P264</f>
        <v>0</v>
      </c>
      <c r="M92" s="64">
        <f>'[16]II-I-DIST'!Q264+'[16]II-I-MET'!Q264+'[16]II-I-TDCS'!Q264</f>
        <v>-43553263.905458003</v>
      </c>
      <c r="N92" s="65"/>
      <c r="O92" s="65"/>
      <c r="P92" s="28"/>
      <c r="Q92" s="28"/>
    </row>
    <row r="93" spans="2:17" s="27" customFormat="1" x14ac:dyDescent="0.25">
      <c r="B93" s="94" t="s">
        <v>111</v>
      </c>
      <c r="C93" s="94" t="s">
        <v>112</v>
      </c>
      <c r="D93" s="83"/>
      <c r="E93" s="64">
        <f t="shared" si="18"/>
        <v>-71205.573567966203</v>
      </c>
      <c r="F93" s="64">
        <f>'[16]II-I-DIST'!J265+'[16]II-I-MET'!J265+'[16]II-I-TDCS'!J265</f>
        <v>-38141.123228253797</v>
      </c>
      <c r="G93" s="64">
        <f>'[16]II-I-DIST'!K265+'[16]II-I-MET'!K265+'[16]II-I-TDCS'!K265</f>
        <v>-1353.4576112329405</v>
      </c>
      <c r="H93" s="64">
        <f>'[16]II-I-DIST'!L265+'[16]II-I-MET'!L265+'[16]II-I-TDCS'!L265</f>
        <v>-2662.9164054358384</v>
      </c>
      <c r="I93" s="64">
        <f>'[16]II-I-DIST'!M265+'[16]II-I-MET'!M265+'[16]II-I-TDCS'!M265</f>
        <v>-20520.838889799306</v>
      </c>
      <c r="J93" s="64">
        <f>'[16]II-I-DIST'!N265+'[16]II-I-MET'!N265+'[16]II-I-TDCS'!N265</f>
        <v>-6958.864032097259</v>
      </c>
      <c r="K93" s="64">
        <f>'[16]II-I-DIST'!O265+'[16]II-I-MET'!O265+'[16]II-I-TDCS'!O265</f>
        <v>-615.08150789504032</v>
      </c>
      <c r="L93" s="64">
        <f>'[16]II-I-DIST'!P265+'[16]II-I-MET'!P265+'[16]II-I-TDCS'!P265</f>
        <v>0</v>
      </c>
      <c r="M93" s="64">
        <f>'[16]II-I-DIST'!Q265+'[16]II-I-MET'!Q265+'[16]II-I-TDCS'!Q265</f>
        <v>-953.29189325202856</v>
      </c>
      <c r="N93" s="65"/>
      <c r="O93" s="65"/>
      <c r="P93" s="28"/>
      <c r="Q93" s="28"/>
    </row>
    <row r="94" spans="2:17" s="27" customFormat="1" x14ac:dyDescent="0.25">
      <c r="B94" s="94" t="s">
        <v>113</v>
      </c>
      <c r="C94" s="94" t="s">
        <v>114</v>
      </c>
      <c r="D94" s="83"/>
      <c r="E94" s="64">
        <f t="shared" si="18"/>
        <v>-33177140.688995399</v>
      </c>
      <c r="F94" s="64">
        <f>'[16]II-I-DIST'!J266+'[16]II-I-MET'!J266+'[16]II-I-TDCS'!J266</f>
        <v>0</v>
      </c>
      <c r="G94" s="64">
        <f>'[16]II-I-DIST'!K266+'[16]II-I-MET'!K266+'[16]II-I-TDCS'!K266</f>
        <v>0</v>
      </c>
      <c r="H94" s="64">
        <f>'[16]II-I-DIST'!L266+'[16]II-I-MET'!L266+'[16]II-I-TDCS'!L266</f>
        <v>0</v>
      </c>
      <c r="I94" s="64">
        <f>'[16]II-I-DIST'!M266+'[16]II-I-MET'!M266+'[16]II-I-TDCS'!M266</f>
        <v>0</v>
      </c>
      <c r="J94" s="64">
        <f>'[16]II-I-DIST'!N266+'[16]II-I-MET'!N266+'[16]II-I-TDCS'!N266</f>
        <v>0</v>
      </c>
      <c r="K94" s="64">
        <f>'[16]II-I-DIST'!O266+'[16]II-I-MET'!O266+'[16]II-I-TDCS'!O266</f>
        <v>0</v>
      </c>
      <c r="L94" s="64">
        <f>'[16]II-I-DIST'!P266+'[16]II-I-MET'!P266+'[16]II-I-TDCS'!P266</f>
        <v>0</v>
      </c>
      <c r="M94" s="64">
        <f>'[16]II-I-DIST'!Q266+'[16]II-I-MET'!Q266+'[16]II-I-TDCS'!Q266</f>
        <v>-33177140.688995399</v>
      </c>
      <c r="N94" s="65"/>
      <c r="O94" s="65"/>
      <c r="P94" s="28"/>
      <c r="Q94" s="28"/>
    </row>
    <row r="95" spans="2:17" s="27" customFormat="1" x14ac:dyDescent="0.25">
      <c r="B95" s="94" t="s">
        <v>115</v>
      </c>
      <c r="C95" s="97" t="s">
        <v>116</v>
      </c>
      <c r="D95" s="98"/>
      <c r="E95" s="99">
        <f>SUM(F95:M95)</f>
        <v>0</v>
      </c>
      <c r="F95" s="99">
        <f>'[16]II-I-DIST'!J267+'[16]II-I-MET'!J267+'[16]II-I-TDCS'!J267</f>
        <v>0</v>
      </c>
      <c r="G95" s="99">
        <f>'[16]II-I-DIST'!K267+'[16]II-I-MET'!K267+'[16]II-I-TDCS'!K267</f>
        <v>0</v>
      </c>
      <c r="H95" s="99">
        <f>'[16]II-I-DIST'!L267+'[16]II-I-MET'!L267+'[16]II-I-TDCS'!L267</f>
        <v>0</v>
      </c>
      <c r="I95" s="99">
        <f>'[16]II-I-DIST'!M267+'[16]II-I-MET'!M267+'[16]II-I-TDCS'!M267</f>
        <v>0</v>
      </c>
      <c r="J95" s="99">
        <f>'[16]II-I-DIST'!N267+'[16]II-I-MET'!N267+'[16]II-I-TDCS'!N267</f>
        <v>0</v>
      </c>
      <c r="K95" s="99">
        <f>'[16]II-I-DIST'!O267+'[16]II-I-MET'!O267+'[16]II-I-TDCS'!O267</f>
        <v>0</v>
      </c>
      <c r="L95" s="99">
        <f>'[16]II-I-DIST'!P267+'[16]II-I-MET'!P267+'[16]II-I-TDCS'!P267</f>
        <v>0</v>
      </c>
      <c r="M95" s="99">
        <f>'[16]II-I-DIST'!Q267+'[16]II-I-MET'!Q267+'[16]II-I-TDCS'!Q267</f>
        <v>0</v>
      </c>
      <c r="N95" s="65"/>
      <c r="O95" s="65"/>
      <c r="P95" s="28"/>
      <c r="Q95" s="28"/>
    </row>
    <row r="96" spans="2:17" s="27" customFormat="1" x14ac:dyDescent="0.25">
      <c r="B96" s="94"/>
      <c r="C96" s="102" t="s">
        <v>117</v>
      </c>
      <c r="D96" s="87"/>
      <c r="E96" s="88">
        <f t="shared" ref="E96:M96" si="19">SUM(E81:E95)</f>
        <v>-1302759524.2183676</v>
      </c>
      <c r="F96" s="88">
        <f t="shared" si="19"/>
        <v>-724798249.3098135</v>
      </c>
      <c r="G96" s="88">
        <f t="shared" si="19"/>
        <v>-53851599.806757733</v>
      </c>
      <c r="H96" s="88">
        <f t="shared" si="19"/>
        <v>-35635595.55056975</v>
      </c>
      <c r="I96" s="88">
        <f t="shared" si="19"/>
        <v>-328971129.31773084</v>
      </c>
      <c r="J96" s="88">
        <f t="shared" si="19"/>
        <v>-60415404.03307607</v>
      </c>
      <c r="K96" s="88">
        <f t="shared" si="19"/>
        <v>-7525355.9690793231</v>
      </c>
      <c r="L96" s="88">
        <f t="shared" si="19"/>
        <v>-2210575.0314294063</v>
      </c>
      <c r="M96" s="88">
        <f t="shared" si="19"/>
        <v>-89351615.199911162</v>
      </c>
      <c r="N96" s="65"/>
      <c r="O96" s="65"/>
      <c r="P96" s="28"/>
      <c r="Q96" s="28"/>
    </row>
    <row r="97" spans="2:17" s="27" customFormat="1" x14ac:dyDescent="0.25">
      <c r="B97" s="26"/>
      <c r="C97" s="82"/>
      <c r="E97" s="64"/>
      <c r="F97" s="64"/>
      <c r="G97" s="64"/>
      <c r="H97" s="64"/>
      <c r="I97" s="64"/>
      <c r="J97" s="64"/>
      <c r="K97" s="64"/>
      <c r="L97" s="64"/>
      <c r="M97" s="64"/>
      <c r="N97" s="65"/>
      <c r="O97" s="65"/>
      <c r="P97" s="28"/>
      <c r="Q97" s="28"/>
    </row>
    <row r="98" spans="2:17" s="27" customFormat="1" x14ac:dyDescent="0.25">
      <c r="B98" s="26"/>
      <c r="C98" s="82" t="s">
        <v>131</v>
      </c>
      <c r="E98" s="64"/>
      <c r="F98" s="64"/>
      <c r="G98" s="64"/>
      <c r="H98" s="64"/>
      <c r="I98" s="64"/>
      <c r="J98" s="64"/>
      <c r="K98" s="64"/>
      <c r="L98" s="64"/>
      <c r="M98" s="64"/>
      <c r="N98" s="65"/>
      <c r="O98" s="65"/>
      <c r="P98" s="28"/>
      <c r="Q98" s="28"/>
    </row>
    <row r="99" spans="2:17" s="27" customFormat="1" x14ac:dyDescent="0.25">
      <c r="B99" s="26" t="s">
        <v>119</v>
      </c>
      <c r="C99" s="32" t="s">
        <v>120</v>
      </c>
      <c r="E99" s="64">
        <f>SUM(F99:M99)</f>
        <v>-1901942.9171044836</v>
      </c>
      <c r="F99" s="64">
        <f>'[16]II-I-DIST'!J281+'[16]II-I-MET'!J281+'[16]II-I-TDCS'!J281</f>
        <v>-1043131.6606928585</v>
      </c>
      <c r="G99" s="64">
        <f>'[16]II-I-DIST'!K281+'[16]II-I-MET'!K281+'[16]II-I-TDCS'!K281</f>
        <v>-47797.806819023412</v>
      </c>
      <c r="H99" s="64">
        <f>'[16]II-I-DIST'!L281+'[16]II-I-MET'!L281+'[16]II-I-TDCS'!L281</f>
        <v>-66971.921984276283</v>
      </c>
      <c r="I99" s="64">
        <f>'[16]II-I-DIST'!M281+'[16]II-I-MET'!M281+'[16]II-I-TDCS'!M281</f>
        <v>-533521.69844219449</v>
      </c>
      <c r="J99" s="64">
        <f>'[16]II-I-DIST'!N281+'[16]II-I-MET'!N281+'[16]II-I-TDCS'!N281</f>
        <v>-115752.99809033671</v>
      </c>
      <c r="K99" s="64">
        <f>'[16]II-I-DIST'!O281+'[16]II-I-MET'!O281+'[16]II-I-TDCS'!O281</f>
        <v>-10645.128917099501</v>
      </c>
      <c r="L99" s="64">
        <f>'[16]II-I-DIST'!P281+'[16]II-I-MET'!P281+'[16]II-I-TDCS'!P281</f>
        <v>-410.76119099389069</v>
      </c>
      <c r="M99" s="64">
        <f>'[16]II-I-DIST'!Q281+'[16]II-I-MET'!Q281+'[16]II-I-TDCS'!Q281</f>
        <v>-83710.940967700808</v>
      </c>
      <c r="N99" s="65"/>
      <c r="O99" s="65"/>
      <c r="P99" s="28"/>
      <c r="Q99" s="28"/>
    </row>
    <row r="100" spans="2:17" s="27" customFormat="1" x14ac:dyDescent="0.25">
      <c r="B100" s="26">
        <v>397</v>
      </c>
      <c r="C100" s="104" t="s">
        <v>121</v>
      </c>
      <c r="D100" s="105"/>
      <c r="E100" s="99">
        <f>SUM(F100:M100)</f>
        <v>-56596836.625953563</v>
      </c>
      <c r="F100" s="99">
        <f>'[16]II-I-DIST'!J289+'[16]II-I-MET'!J289+'[16]II-I-TDCS'!J289</f>
        <v>-30997113.804680213</v>
      </c>
      <c r="G100" s="99">
        <f>'[16]II-I-DIST'!K289+'[16]II-I-MET'!K289+'[16]II-I-TDCS'!K289</f>
        <v>-1448238.1955656868</v>
      </c>
      <c r="H100" s="99">
        <f>'[16]II-I-DIST'!L289+'[16]II-I-MET'!L289+'[16]II-I-TDCS'!L289</f>
        <v>-1979798.7138907311</v>
      </c>
      <c r="I100" s="99">
        <f>'[16]II-I-DIST'!M289+'[16]II-I-MET'!M289+'[16]II-I-TDCS'!M289</f>
        <v>-15913578.509905256</v>
      </c>
      <c r="J100" s="99">
        <f>'[16]II-I-DIST'!N289+'[16]II-I-MET'!N289+'[16]II-I-TDCS'!N289</f>
        <v>-3432254.5207992708</v>
      </c>
      <c r="K100" s="99">
        <f>'[16]II-I-DIST'!O289+'[16]II-I-MET'!O289+'[16]II-I-TDCS'!O289</f>
        <v>-328356.79214033514</v>
      </c>
      <c r="L100" s="99">
        <f>'[16]II-I-DIST'!P289+'[16]II-I-MET'!P289+'[16]II-I-TDCS'!P289</f>
        <v>-25253.167372262415</v>
      </c>
      <c r="M100" s="99">
        <f>'[16]II-I-DIST'!Q289+'[16]II-I-MET'!Q289+'[16]II-I-TDCS'!Q289</f>
        <v>-2472242.921599803</v>
      </c>
      <c r="N100" s="65"/>
      <c r="O100" s="65"/>
      <c r="P100" s="28"/>
      <c r="Q100" s="28"/>
    </row>
    <row r="101" spans="2:17" s="27" customFormat="1" x14ac:dyDescent="0.25">
      <c r="B101" s="26"/>
      <c r="C101" s="106" t="s">
        <v>74</v>
      </c>
      <c r="D101" s="90"/>
      <c r="E101" s="88">
        <f>SUM(E99:E100)</f>
        <v>-58498779.543058045</v>
      </c>
      <c r="F101" s="88">
        <f>SUM(F99:F100)</f>
        <v>-32040245.465373073</v>
      </c>
      <c r="G101" s="88">
        <f>SUM(G99:G100)</f>
        <v>-1496036.0023847101</v>
      </c>
      <c r="H101" s="88">
        <f t="shared" ref="H101:J101" si="20">SUM(H99:H100)</f>
        <v>-2046770.6358750074</v>
      </c>
      <c r="I101" s="88">
        <f t="shared" si="20"/>
        <v>-16447100.208347451</v>
      </c>
      <c r="J101" s="88">
        <f t="shared" si="20"/>
        <v>-3548007.5188896074</v>
      </c>
      <c r="K101" s="88">
        <f>SUM(K99:K100)</f>
        <v>-339001.92105743464</v>
      </c>
      <c r="L101" s="88">
        <f>SUM(L99:L100)</f>
        <v>-25663.928563256304</v>
      </c>
      <c r="M101" s="88">
        <f>SUM(M99:M100)</f>
        <v>-2555953.8625675039</v>
      </c>
      <c r="N101" s="65"/>
      <c r="O101" s="65"/>
      <c r="P101" s="28"/>
      <c r="Q101" s="28"/>
    </row>
    <row r="102" spans="2:17" s="27" customFormat="1" x14ac:dyDescent="0.25">
      <c r="B102" s="26"/>
      <c r="C102" s="106"/>
      <c r="D102" s="90"/>
      <c r="E102" s="88"/>
      <c r="F102" s="88"/>
      <c r="G102" s="88"/>
      <c r="H102" s="88"/>
      <c r="I102" s="88"/>
      <c r="J102" s="88"/>
      <c r="K102" s="88"/>
      <c r="L102" s="88"/>
      <c r="M102" s="88"/>
      <c r="N102" s="65"/>
      <c r="O102" s="65"/>
      <c r="P102" s="28"/>
      <c r="Q102" s="28"/>
    </row>
    <row r="103" spans="2:17" s="27" customFormat="1" x14ac:dyDescent="0.25">
      <c r="B103" s="26"/>
      <c r="C103" s="107" t="s">
        <v>132</v>
      </c>
      <c r="D103" s="108"/>
      <c r="E103" s="109">
        <f>E75+E96+E101+E78</f>
        <v>-1412087805.7214258</v>
      </c>
      <c r="F103" s="109">
        <f>F75+F96+F101+F78</f>
        <v>-784715757.20989549</v>
      </c>
      <c r="G103" s="109">
        <f>G75+G96+G101+G78</f>
        <v>-56665077.647699326</v>
      </c>
      <c r="H103" s="109">
        <f t="shared" ref="H103:I103" si="21">H75+H96+H101+H78</f>
        <v>-39451214.495821632</v>
      </c>
      <c r="I103" s="109">
        <f t="shared" si="21"/>
        <v>-359683672.28046018</v>
      </c>
      <c r="J103" s="109">
        <f>J75+J96+J101+J78</f>
        <v>-67032556.669823483</v>
      </c>
      <c r="K103" s="109">
        <f>K75+K96+K101+K78</f>
        <v>-8161303.0034519043</v>
      </c>
      <c r="L103" s="109">
        <f>L75+L96+L101+L78</f>
        <v>-2262165.7457387769</v>
      </c>
      <c r="M103" s="109">
        <f>M75+M96+M101+M78</f>
        <v>-94116058.668534994</v>
      </c>
      <c r="N103" s="65"/>
      <c r="O103" s="65"/>
      <c r="P103" s="28"/>
      <c r="Q103" s="28"/>
    </row>
    <row r="104" spans="2:17" s="27" customFormat="1" x14ac:dyDescent="0.25">
      <c r="B104" s="26"/>
      <c r="C104" s="112"/>
      <c r="D104" s="28"/>
      <c r="E104" s="89"/>
      <c r="F104" s="89"/>
      <c r="G104" s="89"/>
      <c r="H104" s="89"/>
      <c r="I104" s="89"/>
      <c r="J104" s="89"/>
      <c r="K104" s="89"/>
      <c r="L104" s="89"/>
      <c r="M104" s="89"/>
      <c r="N104" s="65"/>
      <c r="O104" s="65"/>
      <c r="P104" s="28"/>
      <c r="Q104" s="28"/>
    </row>
    <row r="105" spans="2:17" s="27" customFormat="1" x14ac:dyDescent="0.25">
      <c r="B105" s="26"/>
      <c r="C105" s="112" t="s">
        <v>133</v>
      </c>
      <c r="D105" s="28"/>
      <c r="E105" s="64">
        <f>SUM(F105:M105)</f>
        <v>-10082675.569227125</v>
      </c>
      <c r="F105" s="89">
        <f>('[16]II-I-DIST'!J215+'[16]II-I-MET'!J215+'[16]II-I-TDCS'!J215)*$E$224</f>
        <v>-5547780.1372940931</v>
      </c>
      <c r="G105" s="89">
        <f>('[16]II-I-DIST'!K215+'[16]II-I-MET'!K215+'[16]II-I-TDCS'!K215)*$E$224</f>
        <v>-274898.98008337652</v>
      </c>
      <c r="H105" s="89">
        <f>('[16]II-I-DIST'!L215+'[16]II-I-MET'!L215+'[16]II-I-TDCS'!L215)*$E$224</f>
        <v>-346421.48189738329</v>
      </c>
      <c r="I105" s="89">
        <f>('[16]II-I-DIST'!M215+'[16]II-I-MET'!M215+'[16]II-I-TDCS'!M215)*$E$224</f>
        <v>-2814090.4554349757</v>
      </c>
      <c r="J105" s="89">
        <f>('[16]II-I-DIST'!N215+'[16]II-I-MET'!N215+'[16]II-I-TDCS'!N215)*$E$224</f>
        <v>-552933.53752959415</v>
      </c>
      <c r="K105" s="89">
        <f>('[16]II-I-DIST'!O215+'[16]II-I-MET'!O215+'[16]II-I-TDCS'!O215)*$E$224</f>
        <v>-54114.432824091651</v>
      </c>
      <c r="L105" s="89">
        <f>('[16]II-I-DIST'!P215+'[16]II-I-MET'!P215+'[16]II-I-TDCS'!P215)*$E$224</f>
        <v>-5297.8191630012152</v>
      </c>
      <c r="M105" s="89">
        <f>('[16]II-I-DIST'!Q215+'[16]II-I-MET'!Q215+'[16]II-I-TDCS'!Q215)*$E$224</f>
        <v>-487138.72500060988</v>
      </c>
      <c r="N105" s="65"/>
      <c r="O105" s="65"/>
      <c r="P105" s="28"/>
      <c r="Q105" s="28"/>
    </row>
    <row r="106" spans="2:17" s="27" customFormat="1" x14ac:dyDescent="0.25">
      <c r="B106" s="26"/>
      <c r="C106" s="32"/>
      <c r="E106" s="64"/>
      <c r="F106" s="113"/>
      <c r="G106" s="113"/>
      <c r="H106" s="113"/>
      <c r="I106" s="113"/>
      <c r="J106" s="113"/>
      <c r="K106" s="113"/>
      <c r="L106" s="113"/>
      <c r="M106" s="113"/>
      <c r="N106" s="114"/>
      <c r="O106" s="114"/>
      <c r="P106" s="28"/>
      <c r="Q106" s="28"/>
    </row>
    <row r="107" spans="2:17" s="27" customFormat="1" x14ac:dyDescent="0.25">
      <c r="B107" s="26"/>
      <c r="C107" s="82" t="s">
        <v>134</v>
      </c>
      <c r="E107" s="64"/>
      <c r="F107" s="64"/>
      <c r="G107" s="64"/>
      <c r="H107" s="64"/>
      <c r="I107" s="64"/>
      <c r="J107" s="64"/>
      <c r="K107" s="64"/>
      <c r="L107" s="64"/>
      <c r="M107" s="64"/>
      <c r="N107" s="65"/>
      <c r="O107" s="65"/>
      <c r="P107" s="28"/>
      <c r="Q107" s="28"/>
    </row>
    <row r="108" spans="2:17" s="27" customFormat="1" x14ac:dyDescent="0.25">
      <c r="B108" s="26"/>
      <c r="C108" s="115" t="s">
        <v>135</v>
      </c>
      <c r="D108" s="105"/>
      <c r="E108" s="99">
        <f>SUM(F108:M108)</f>
        <v>-393364269.30331695</v>
      </c>
      <c r="F108" s="99">
        <f>('[16]II-I-DIST'!J400+'[16]II-I-MET'!J400+'[16]II-I-TDCS'!J400)*$E$224</f>
        <v>-218402562.94408941</v>
      </c>
      <c r="G108" s="99">
        <f>('[16]II-I-DIST'!K400+'[16]II-I-MET'!K400+'[16]II-I-TDCS'!K400)*$E$224</f>
        <v>-12899470.41954607</v>
      </c>
      <c r="H108" s="99">
        <f>('[16]II-I-DIST'!L400+'[16]II-I-MET'!L400+'[16]II-I-TDCS'!L400)*$E$224</f>
        <v>-12426110.65004332</v>
      </c>
      <c r="I108" s="99">
        <f>('[16]II-I-DIST'!M400+'[16]II-I-MET'!M400+'[16]II-I-TDCS'!M400)*$E$224</f>
        <v>-105380607.57007101</v>
      </c>
      <c r="J108" s="99">
        <f>('[16]II-I-DIST'!N400+'[16]II-I-MET'!N400+'[16]II-I-TDCS'!N400)*$E$224</f>
        <v>-19965427.375372566</v>
      </c>
      <c r="K108" s="99">
        <f>('[16]II-I-DIST'!O400+'[16]II-I-MET'!O400+'[16]II-I-TDCS'!O400)*$E$224</f>
        <v>-2127607.4337291038</v>
      </c>
      <c r="L108" s="99">
        <f>('[16]II-I-DIST'!P400+'[16]II-I-MET'!P400+'[16]II-I-TDCS'!P400)*$E$224</f>
        <v>-365425.91813071963</v>
      </c>
      <c r="M108" s="99">
        <f>('[16]II-I-DIST'!Q400+'[16]II-I-MET'!Q400+'[16]II-I-TDCS'!Q400)*$E$224</f>
        <v>-21797056.992334805</v>
      </c>
      <c r="N108" s="65"/>
      <c r="O108" s="65"/>
      <c r="P108" s="28"/>
      <c r="Q108" s="28"/>
    </row>
    <row r="109" spans="2:17" s="27" customFormat="1" x14ac:dyDescent="0.25">
      <c r="B109" s="26"/>
      <c r="C109" s="59" t="s">
        <v>136</v>
      </c>
      <c r="E109" s="64">
        <f>SUM(F109:M109)</f>
        <v>2333171082.015029</v>
      </c>
      <c r="F109" s="64">
        <f>F108+F103+F70+F105</f>
        <v>1281299278.0052979</v>
      </c>
      <c r="G109" s="64">
        <f t="shared" ref="G109:M109" si="22">G108+G103+G70+G105</f>
        <v>61432737.210354716</v>
      </c>
      <c r="H109" s="64">
        <f t="shared" si="22"/>
        <v>81317772.827884212</v>
      </c>
      <c r="I109" s="64">
        <f t="shared" si="22"/>
        <v>655902278.29674459</v>
      </c>
      <c r="J109" s="64">
        <f t="shared" si="22"/>
        <v>128678161.06122181</v>
      </c>
      <c r="K109" s="64">
        <f t="shared" si="22"/>
        <v>12395323.74596131</v>
      </c>
      <c r="L109" s="64">
        <f t="shared" si="22"/>
        <v>1034921.0225139571</v>
      </c>
      <c r="M109" s="64">
        <f t="shared" si="22"/>
        <v>111110609.84505095</v>
      </c>
      <c r="N109" s="65"/>
      <c r="O109" s="65"/>
      <c r="P109" s="28"/>
      <c r="Q109" s="28"/>
    </row>
    <row r="110" spans="2:17" s="27" customFormat="1" x14ac:dyDescent="0.25">
      <c r="B110" s="26"/>
      <c r="C110" s="59" t="s">
        <v>137</v>
      </c>
      <c r="E110" s="64">
        <f>SUM(F110:M110)</f>
        <v>0</v>
      </c>
      <c r="F110" s="64"/>
      <c r="G110" s="64"/>
      <c r="H110" s="64"/>
      <c r="I110" s="64"/>
      <c r="J110" s="64"/>
      <c r="K110" s="64"/>
      <c r="L110" s="64"/>
      <c r="M110" s="64"/>
      <c r="N110" s="65"/>
      <c r="O110" s="65"/>
      <c r="P110" s="28"/>
      <c r="Q110" s="28"/>
    </row>
    <row r="111" spans="2:17" s="27" customFormat="1" x14ac:dyDescent="0.25">
      <c r="B111" s="26"/>
      <c r="C111" s="116" t="s">
        <v>138</v>
      </c>
      <c r="D111" s="105"/>
      <c r="E111" s="99">
        <f>SUM(F111:M111)</f>
        <v>2333171082.015029</v>
      </c>
      <c r="F111" s="99">
        <f>F109+F110</f>
        <v>1281299278.0052979</v>
      </c>
      <c r="G111" s="99">
        <f t="shared" ref="G111:M111" si="23">G109+G110</f>
        <v>61432737.210354716</v>
      </c>
      <c r="H111" s="99">
        <f t="shared" si="23"/>
        <v>81317772.827884212</v>
      </c>
      <c r="I111" s="99">
        <f t="shared" si="23"/>
        <v>655902278.29674459</v>
      </c>
      <c r="J111" s="99">
        <f t="shared" si="23"/>
        <v>128678161.06122181</v>
      </c>
      <c r="K111" s="99">
        <f t="shared" si="23"/>
        <v>12395323.74596131</v>
      </c>
      <c r="L111" s="99">
        <f t="shared" si="23"/>
        <v>1034921.0225139571</v>
      </c>
      <c r="M111" s="99">
        <f t="shared" si="23"/>
        <v>111110609.84505095</v>
      </c>
      <c r="N111" s="65"/>
      <c r="O111" s="65"/>
      <c r="P111" s="28"/>
      <c r="Q111" s="28"/>
    </row>
    <row r="112" spans="2:17" s="87" customFormat="1" ht="18" thickBot="1" x14ac:dyDescent="0.35">
      <c r="B112" s="85"/>
      <c r="C112" s="117" t="s">
        <v>139</v>
      </c>
      <c r="D112" s="118"/>
      <c r="E112" s="119">
        <f>SUM(F112:M112)</f>
        <v>2333171082.015029</v>
      </c>
      <c r="F112" s="119">
        <f t="shared" ref="F112:M112" si="24">($E$109/$E$111)*F111</f>
        <v>1281299278.0052979</v>
      </c>
      <c r="G112" s="119">
        <f>($E$109/$E$111)*G111</f>
        <v>61432737.210354716</v>
      </c>
      <c r="H112" s="119">
        <f>($E$109/$E$111)*H111</f>
        <v>81317772.827884212</v>
      </c>
      <c r="I112" s="119">
        <f>($E$109/$E$111)*I111</f>
        <v>655902278.29674459</v>
      </c>
      <c r="J112" s="119">
        <f>($E$109/$E$111)*J111</f>
        <v>128678161.06122181</v>
      </c>
      <c r="K112" s="119">
        <f t="shared" si="24"/>
        <v>12395323.74596131</v>
      </c>
      <c r="L112" s="119">
        <f t="shared" si="24"/>
        <v>1034921.0225139571</v>
      </c>
      <c r="M112" s="119">
        <f t="shared" si="24"/>
        <v>111110609.84505095</v>
      </c>
      <c r="N112" s="89"/>
      <c r="O112" s="89"/>
      <c r="P112" s="90"/>
      <c r="Q112" s="90"/>
    </row>
    <row r="113" spans="2:25" s="27" customFormat="1" ht="15.75" thickTop="1" x14ac:dyDescent="0.25">
      <c r="B113" s="26"/>
      <c r="C113" s="110"/>
      <c r="E113" s="32"/>
      <c r="F113" s="32"/>
      <c r="G113" s="32"/>
      <c r="H113" s="32"/>
      <c r="I113" s="32"/>
      <c r="J113" s="32"/>
      <c r="K113" s="32"/>
      <c r="L113" s="32"/>
      <c r="M113" s="32"/>
      <c r="N113" s="33"/>
      <c r="O113" s="33"/>
      <c r="P113" s="28"/>
      <c r="Q113" s="28"/>
    </row>
    <row r="114" spans="2:25" s="27" customFormat="1" x14ac:dyDescent="0.25">
      <c r="B114" s="26"/>
      <c r="E114" s="32"/>
      <c r="F114" s="32"/>
      <c r="G114" s="32"/>
      <c r="H114" s="32"/>
      <c r="I114" s="32"/>
      <c r="J114" s="32"/>
      <c r="K114" s="32"/>
      <c r="L114" s="32"/>
      <c r="M114" s="32"/>
      <c r="N114" s="33"/>
      <c r="O114" s="33"/>
      <c r="P114" s="28"/>
      <c r="Q114" s="28"/>
    </row>
    <row r="115" spans="2:25" s="27" customFormat="1" x14ac:dyDescent="0.25">
      <c r="B115" s="26"/>
      <c r="E115" s="32"/>
      <c r="F115" s="32"/>
      <c r="G115" s="32"/>
      <c r="H115" s="32"/>
      <c r="I115" s="32"/>
      <c r="J115" s="32"/>
      <c r="K115" s="32"/>
      <c r="L115" s="32"/>
      <c r="M115" s="32"/>
      <c r="N115" s="33"/>
      <c r="O115" s="33"/>
      <c r="P115" s="28"/>
      <c r="Q115" s="28"/>
    </row>
    <row r="116" spans="2:25" ht="15.75" thickBot="1" x14ac:dyDescent="0.3">
      <c r="E116" s="32"/>
      <c r="F116" s="32"/>
      <c r="G116" s="32"/>
      <c r="H116" s="32"/>
      <c r="I116" s="32"/>
      <c r="J116" s="32"/>
      <c r="K116" s="32"/>
      <c r="L116" s="32"/>
      <c r="M116" s="32"/>
      <c r="N116" s="33"/>
      <c r="O116" s="42"/>
      <c r="P116" s="28"/>
      <c r="Q116" s="28"/>
      <c r="R116" s="27"/>
      <c r="S116" s="27"/>
      <c r="T116" s="27"/>
      <c r="U116" s="27"/>
      <c r="V116" s="27"/>
      <c r="W116" s="27"/>
      <c r="X116" s="27"/>
      <c r="Y116" s="27"/>
    </row>
    <row r="117" spans="2:25" ht="15.75" x14ac:dyDescent="0.25">
      <c r="E117" s="70"/>
      <c r="F117" s="71"/>
      <c r="G117" s="72" t="s">
        <v>50</v>
      </c>
      <c r="H117" s="72" t="s">
        <v>50</v>
      </c>
      <c r="I117" s="72" t="s">
        <v>50</v>
      </c>
      <c r="J117" s="72" t="s">
        <v>51</v>
      </c>
      <c r="K117" s="72" t="s">
        <v>51</v>
      </c>
      <c r="L117" s="71"/>
      <c r="M117" s="72"/>
      <c r="N117" s="73"/>
      <c r="O117" s="42"/>
      <c r="P117" s="28"/>
      <c r="Q117" s="28"/>
      <c r="R117" s="27"/>
      <c r="S117" s="27"/>
      <c r="T117" s="27"/>
      <c r="U117" s="27"/>
      <c r="V117" s="27"/>
      <c r="W117" s="27"/>
      <c r="X117" s="27"/>
      <c r="Y117" s="27"/>
    </row>
    <row r="118" spans="2:25" ht="15.75" x14ac:dyDescent="0.25">
      <c r="E118" s="74"/>
      <c r="F118" s="75" t="s">
        <v>49</v>
      </c>
      <c r="G118" s="75" t="s">
        <v>54</v>
      </c>
      <c r="H118" s="75" t="s">
        <v>55</v>
      </c>
      <c r="I118" s="75" t="s">
        <v>56</v>
      </c>
      <c r="J118" s="75" t="s">
        <v>57</v>
      </c>
      <c r="K118" s="75" t="s">
        <v>58</v>
      </c>
      <c r="L118" s="75" t="s">
        <v>52</v>
      </c>
      <c r="M118" s="75" t="s">
        <v>53</v>
      </c>
      <c r="N118" s="76"/>
      <c r="O118" s="42"/>
      <c r="P118" s="28"/>
      <c r="Q118" s="28"/>
      <c r="R118" s="27"/>
      <c r="S118" s="27"/>
      <c r="T118" s="27"/>
      <c r="U118" s="27"/>
      <c r="V118" s="27"/>
      <c r="W118" s="27"/>
      <c r="X118" s="27"/>
      <c r="Y118" s="27"/>
    </row>
    <row r="119" spans="2:25" ht="15.75" x14ac:dyDescent="0.25">
      <c r="E119" s="74" t="s">
        <v>48</v>
      </c>
      <c r="F119" s="75"/>
      <c r="G119" s="77"/>
      <c r="H119" s="77" t="s">
        <v>57</v>
      </c>
      <c r="I119" s="77" t="s">
        <v>58</v>
      </c>
      <c r="J119" s="77"/>
      <c r="K119" s="75"/>
      <c r="L119" s="75"/>
      <c r="M119" s="75"/>
      <c r="N119" s="76"/>
      <c r="O119" s="42"/>
      <c r="P119" s="28"/>
      <c r="Q119" s="28"/>
      <c r="R119" s="27"/>
      <c r="S119" s="27"/>
      <c r="T119" s="27"/>
      <c r="U119" s="27"/>
      <c r="V119" s="27"/>
      <c r="W119" s="27"/>
      <c r="X119" s="27"/>
      <c r="Y119" s="27"/>
    </row>
    <row r="120" spans="2:25" ht="36" thickBot="1" x14ac:dyDescent="0.65">
      <c r="C120" s="120" t="s">
        <v>140</v>
      </c>
      <c r="E120" s="78"/>
      <c r="F120" s="79"/>
      <c r="G120" s="79"/>
      <c r="H120" s="79"/>
      <c r="I120" s="80"/>
      <c r="J120" s="80"/>
      <c r="K120" s="80"/>
      <c r="L120" s="80"/>
      <c r="M120" s="80"/>
      <c r="N120" s="81"/>
      <c r="O120" s="42"/>
      <c r="P120" s="28"/>
      <c r="Q120" s="28"/>
      <c r="R120" s="27"/>
      <c r="S120" s="27"/>
      <c r="T120" s="27"/>
      <c r="U120" s="27"/>
      <c r="V120" s="27"/>
      <c r="W120" s="27"/>
      <c r="X120" s="27"/>
      <c r="Y120" s="27"/>
    </row>
    <row r="121" spans="2:25" s="27" customFormat="1" ht="30.75" x14ac:dyDescent="0.45">
      <c r="B121" s="26"/>
      <c r="C121" s="120"/>
      <c r="E121" s="32"/>
      <c r="F121" s="32"/>
      <c r="G121" s="32"/>
      <c r="H121" s="32"/>
      <c r="I121" s="32"/>
      <c r="J121" s="32"/>
      <c r="K121" s="32"/>
      <c r="L121" s="32"/>
      <c r="M121" s="32"/>
      <c r="N121" s="33"/>
      <c r="O121" s="33"/>
      <c r="P121" s="28"/>
      <c r="Q121" s="28"/>
    </row>
    <row r="122" spans="2:25" s="27" customFormat="1" x14ac:dyDescent="0.25">
      <c r="B122" s="26"/>
      <c r="C122" s="82" t="s">
        <v>141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3"/>
      <c r="O122" s="33"/>
      <c r="P122" s="28"/>
      <c r="Q122" s="28"/>
    </row>
    <row r="123" spans="2:25" s="27" customFormat="1" x14ac:dyDescent="0.25">
      <c r="B123" s="26" t="s">
        <v>72</v>
      </c>
      <c r="C123" s="84" t="s">
        <v>73</v>
      </c>
      <c r="D123" s="83"/>
      <c r="E123" s="64">
        <f>SUM(F123:M123)</f>
        <v>19539720.600000001</v>
      </c>
      <c r="F123" s="64">
        <f>'[16]II-I-DIST'!J795+'[16]II-I-MET'!J795+'[16]II-I-TDCS'!J800</f>
        <v>10716264.964013955</v>
      </c>
      <c r="G123" s="64">
        <f>'[16]II-I-DIST'!K795+'[16]II-I-MET'!K795+'[16]II-I-TDCS'!K800</f>
        <v>506322.53240896703</v>
      </c>
      <c r="H123" s="64">
        <f>'[16]II-I-DIST'!L795+'[16]II-I-MET'!L795+'[16]II-I-TDCS'!L800</f>
        <v>680042.80387124012</v>
      </c>
      <c r="I123" s="64">
        <f>'[16]II-I-DIST'!M795+'[16]II-I-MET'!M795+'[16]II-I-TDCS'!M800</f>
        <v>5484027.7465174254</v>
      </c>
      <c r="J123" s="64">
        <f>'[16]II-I-DIST'!N795+'[16]II-I-MET'!N795+'[16]II-I-TDCS'!N800</f>
        <v>1179925.3674448591</v>
      </c>
      <c r="K123" s="64">
        <f>'[16]II-I-DIST'!O795+'[16]II-I-MET'!O795+'[16]II-I-TDCS'!O800</f>
        <v>114130.55508394608</v>
      </c>
      <c r="L123" s="64">
        <f>'[16]II-I-DIST'!P795+'[16]II-I-MET'!P795+'[16]II-I-TDCS'!P800</f>
        <v>9937.8805631000778</v>
      </c>
      <c r="M123" s="64">
        <f>'[16]II-I-DIST'!Q795+'[16]II-I-MET'!Q795+'[16]II-I-TDCS'!Q800</f>
        <v>849068.75009651005</v>
      </c>
      <c r="N123" s="65"/>
      <c r="O123" s="33"/>
      <c r="P123" s="28"/>
      <c r="Q123" s="28"/>
    </row>
    <row r="124" spans="2:25" s="27" customFormat="1" x14ac:dyDescent="0.25">
      <c r="B124" s="85"/>
      <c r="C124" s="86" t="s">
        <v>74</v>
      </c>
      <c r="D124" s="87"/>
      <c r="E124" s="88">
        <f>SUM(E123:E123)</f>
        <v>19539720.600000001</v>
      </c>
      <c r="F124" s="88">
        <f>SUM(F123:F123)</f>
        <v>10716264.964013955</v>
      </c>
      <c r="G124" s="88">
        <f>SUM(G123:G123)</f>
        <v>506322.53240896703</v>
      </c>
      <c r="H124" s="88">
        <f t="shared" ref="H124:J124" si="25">SUM(H123:H123)</f>
        <v>680042.80387124012</v>
      </c>
      <c r="I124" s="88">
        <f t="shared" si="25"/>
        <v>5484027.7465174254</v>
      </c>
      <c r="J124" s="88">
        <f t="shared" si="25"/>
        <v>1179925.3674448591</v>
      </c>
      <c r="K124" s="88">
        <f>SUM(K123:K123)</f>
        <v>114130.55508394608</v>
      </c>
      <c r="L124" s="88">
        <f>SUM(L123:L123)</f>
        <v>9937.8805631000778</v>
      </c>
      <c r="M124" s="88">
        <f>SUM(M123:M123)</f>
        <v>849068.75009651005</v>
      </c>
      <c r="N124" s="65"/>
      <c r="O124" s="33"/>
      <c r="P124" s="28"/>
      <c r="Q124" s="28"/>
    </row>
    <row r="125" spans="2:25" s="27" customFormat="1" x14ac:dyDescent="0.25">
      <c r="B125" s="26"/>
      <c r="C125" s="82"/>
      <c r="E125" s="64"/>
      <c r="F125" s="64"/>
      <c r="G125" s="64"/>
      <c r="H125" s="64"/>
      <c r="I125" s="64"/>
      <c r="J125" s="64"/>
      <c r="K125" s="64"/>
      <c r="L125" s="64"/>
      <c r="M125" s="64"/>
      <c r="N125" s="65"/>
      <c r="O125" s="33"/>
      <c r="P125" s="28"/>
      <c r="Q125" s="28"/>
    </row>
    <row r="126" spans="2:25" s="27" customFormat="1" x14ac:dyDescent="0.25">
      <c r="B126" s="83"/>
      <c r="C126" s="121" t="s">
        <v>142</v>
      </c>
      <c r="E126" s="64"/>
      <c r="F126" s="64"/>
      <c r="G126" s="64"/>
      <c r="H126" s="64"/>
      <c r="I126" s="64"/>
      <c r="J126" s="64"/>
      <c r="K126" s="64"/>
      <c r="L126" s="64"/>
      <c r="M126" s="64"/>
      <c r="N126" s="65"/>
      <c r="O126" s="33"/>
      <c r="P126" s="28"/>
      <c r="Q126" s="28"/>
    </row>
    <row r="127" spans="2:25" s="27" customFormat="1" x14ac:dyDescent="0.25">
      <c r="B127" s="94" t="s">
        <v>77</v>
      </c>
      <c r="C127" s="94" t="s">
        <v>78</v>
      </c>
      <c r="E127" s="64">
        <f>SUM(F127:M127)</f>
        <v>91391.995285215933</v>
      </c>
      <c r="F127" s="64">
        <f>'[16]II-I-DIST'!J811+'[16]II-I-MET'!J811+'[16]II-I-TDCS'!J816</f>
        <v>48953.939692967964</v>
      </c>
      <c r="G127" s="64">
        <f>'[16]II-I-DIST'!K811+'[16]II-I-MET'!K811+'[16]II-I-TDCS'!K816</f>
        <v>1737.1560318445099</v>
      </c>
      <c r="H127" s="64">
        <f>'[16]II-I-DIST'!L811+'[16]II-I-MET'!L811+'[16]II-I-TDCS'!L816</f>
        <v>3417.8398034841848</v>
      </c>
      <c r="I127" s="64">
        <f>'[16]II-I-DIST'!M811+'[16]II-I-MET'!M811+'[16]II-I-TDCS'!M816</f>
        <v>26338.393430327375</v>
      </c>
      <c r="J127" s="64">
        <f>'[16]II-I-DIST'!N811+'[16]II-I-MET'!N811+'[16]II-I-TDCS'!N816</f>
        <v>8931.6669600988444</v>
      </c>
      <c r="K127" s="64">
        <f>'[16]II-I-DIST'!O811+'[16]II-I-MET'!O811+'[16]II-I-TDCS'!O816</f>
        <v>789.4540195777065</v>
      </c>
      <c r="L127" s="64">
        <f>'[16]II-I-DIST'!P811+'[16]II-I-MET'!P811+'[16]II-I-TDCS'!P816</f>
        <v>0</v>
      </c>
      <c r="M127" s="64">
        <f>'[16]II-I-DIST'!Q811+'[16]II-I-MET'!Q811+'[16]II-I-TDCS'!Q816</f>
        <v>1223.5453469153535</v>
      </c>
      <c r="N127" s="65"/>
      <c r="O127" s="33"/>
      <c r="P127" s="28"/>
      <c r="Q127" s="28"/>
    </row>
    <row r="128" spans="2:25" s="27" customFormat="1" x14ac:dyDescent="0.25">
      <c r="B128" s="94" t="s">
        <v>79</v>
      </c>
      <c r="C128" s="95" t="s">
        <v>80</v>
      </c>
      <c r="E128" s="64">
        <f t="shared" ref="E128:E141" si="26">SUM(F128:M128)</f>
        <v>244677.34064742742</v>
      </c>
      <c r="F128" s="64">
        <f>'[16]II-I-DIST'!J812+'[16]II-I-MET'!J812+'[16]II-I-TDCS'!J817</f>
        <v>131060.92870507177</v>
      </c>
      <c r="G128" s="64">
        <f>'[16]II-I-DIST'!K812+'[16]II-I-MET'!K812+'[16]II-I-TDCS'!K817</f>
        <v>4650.7652758305594</v>
      </c>
      <c r="H128" s="64">
        <f>'[16]II-I-DIST'!L812+'[16]II-I-MET'!L812+'[16]II-I-TDCS'!L817</f>
        <v>9150.341353918504</v>
      </c>
      <c r="I128" s="64">
        <f>'[16]II-I-DIST'!M812+'[16]II-I-MET'!M812+'[16]II-I-TDCS'!M817</f>
        <v>70513.922377408235</v>
      </c>
      <c r="J128" s="64">
        <f>'[16]II-I-DIST'!N812+'[16]II-I-MET'!N812+'[16]II-I-TDCS'!N817</f>
        <v>23912.121762145132</v>
      </c>
      <c r="K128" s="64">
        <f>'[16]II-I-DIST'!O812+'[16]II-I-MET'!O812+'[16]II-I-TDCS'!O817</f>
        <v>2113.549545240558</v>
      </c>
      <c r="L128" s="64">
        <f>'[16]II-I-DIST'!P812+'[16]II-I-MET'!P812+'[16]II-I-TDCS'!P817</f>
        <v>0</v>
      </c>
      <c r="M128" s="64">
        <f>'[16]II-I-DIST'!Q812+'[16]II-I-MET'!Q812+'[16]II-I-TDCS'!Q817</f>
        <v>3275.7116278126723</v>
      </c>
      <c r="N128" s="65"/>
      <c r="O128" s="33"/>
      <c r="P128" s="28"/>
      <c r="Q128" s="28"/>
    </row>
    <row r="129" spans="2:17" s="27" customFormat="1" x14ac:dyDescent="0.25">
      <c r="B129" s="94" t="s">
        <v>81</v>
      </c>
      <c r="C129" s="95" t="s">
        <v>82</v>
      </c>
      <c r="E129" s="64">
        <f t="shared" si="26"/>
        <v>10005179.473547455</v>
      </c>
      <c r="F129" s="64">
        <f>'[16]II-I-DIST'!J813+'[16]II-I-MET'!J813+'[16]II-I-TDCS'!J818</f>
        <v>5359254.3968081474</v>
      </c>
      <c r="G129" s="64">
        <f>'[16]II-I-DIST'!K813+'[16]II-I-MET'!K813+'[16]II-I-TDCS'!K818</f>
        <v>190175.9319064939</v>
      </c>
      <c r="H129" s="64">
        <f>'[16]II-I-DIST'!L813+'[16]II-I-MET'!L813+'[16]II-I-TDCS'!L818</f>
        <v>374169.5379225972</v>
      </c>
      <c r="I129" s="64">
        <f>'[16]II-I-DIST'!M813+'[16]II-I-MET'!M813+'[16]II-I-TDCS'!M818</f>
        <v>2883407.3760282267</v>
      </c>
      <c r="J129" s="64">
        <f>'[16]II-I-DIST'!N813+'[16]II-I-MET'!N813+'[16]II-I-TDCS'!N818</f>
        <v>977798.22680158471</v>
      </c>
      <c r="K129" s="64">
        <f>'[16]II-I-DIST'!O813+'[16]II-I-MET'!O813+'[16]II-I-TDCS'!O818</f>
        <v>86425.831139131769</v>
      </c>
      <c r="L129" s="64">
        <f>'[16]II-I-DIST'!P813+'[16]II-I-MET'!P813+'[16]II-I-TDCS'!P818</f>
        <v>0</v>
      </c>
      <c r="M129" s="64">
        <f>'[16]II-I-DIST'!Q813+'[16]II-I-MET'!Q813+'[16]II-I-TDCS'!Q818</f>
        <v>133948.17294127171</v>
      </c>
      <c r="N129" s="65"/>
      <c r="O129" s="33"/>
      <c r="P129" s="28"/>
      <c r="Q129" s="28"/>
    </row>
    <row r="130" spans="2:17" s="27" customFormat="1" x14ac:dyDescent="0.25">
      <c r="B130" s="94" t="s">
        <v>83</v>
      </c>
      <c r="C130" s="94" t="s">
        <v>84</v>
      </c>
      <c r="E130" s="64">
        <f t="shared" si="26"/>
        <v>0</v>
      </c>
      <c r="F130" s="64">
        <f>'[16]II-I-DIST'!J814+'[16]II-I-MET'!J814+'[16]II-I-TDCS'!J819</f>
        <v>0</v>
      </c>
      <c r="G130" s="64">
        <f>'[16]II-I-DIST'!K814+'[16]II-I-MET'!K814+'[16]II-I-TDCS'!K819</f>
        <v>0</v>
      </c>
      <c r="H130" s="64">
        <f>'[16]II-I-DIST'!L814+'[16]II-I-MET'!L814+'[16]II-I-TDCS'!L819</f>
        <v>0</v>
      </c>
      <c r="I130" s="64">
        <f>'[16]II-I-DIST'!M814+'[16]II-I-MET'!M814+'[16]II-I-TDCS'!M819</f>
        <v>0</v>
      </c>
      <c r="J130" s="64">
        <f>'[16]II-I-DIST'!N814+'[16]II-I-MET'!N814+'[16]II-I-TDCS'!N819</f>
        <v>0</v>
      </c>
      <c r="K130" s="64">
        <f>'[16]II-I-DIST'!O814+'[16]II-I-MET'!O814+'[16]II-I-TDCS'!O819</f>
        <v>0</v>
      </c>
      <c r="L130" s="64">
        <f>'[16]II-I-DIST'!P814+'[16]II-I-MET'!P814+'[16]II-I-TDCS'!P819</f>
        <v>0</v>
      </c>
      <c r="M130" s="64">
        <f>'[16]II-I-DIST'!Q814+'[16]II-I-MET'!Q814+'[16]II-I-TDCS'!Q819</f>
        <v>0</v>
      </c>
      <c r="N130" s="65"/>
      <c r="O130" s="33"/>
      <c r="P130" s="28"/>
      <c r="Q130" s="28"/>
    </row>
    <row r="131" spans="2:17" s="27" customFormat="1" x14ac:dyDescent="0.25">
      <c r="B131" s="94" t="s">
        <v>85</v>
      </c>
      <c r="C131" s="94" t="s">
        <v>86</v>
      </c>
      <c r="E131" s="64">
        <f t="shared" si="26"/>
        <v>25609236.613689043</v>
      </c>
      <c r="F131" s="64">
        <f>'[16]II-I-DIST'!J815+'[16]II-I-MET'!J815+'[16]II-I-TDCS'!J820</f>
        <v>14243125.399791855</v>
      </c>
      <c r="G131" s="64">
        <f>'[16]II-I-DIST'!K815+'[16]II-I-MET'!K815+'[16]II-I-TDCS'!K820</f>
        <v>505424.7187406724</v>
      </c>
      <c r="H131" s="64">
        <f>'[16]II-I-DIST'!L815+'[16]II-I-MET'!L815+'[16]II-I-TDCS'!L820</f>
        <v>994418.86031530146</v>
      </c>
      <c r="I131" s="64">
        <f>'[16]II-I-DIST'!M815+'[16]II-I-MET'!M815+'[16]II-I-TDCS'!M820</f>
        <v>7663143.0036078244</v>
      </c>
      <c r="J131" s="64">
        <f>'[16]II-I-DIST'!N815+'[16]II-I-MET'!N815+'[16]II-I-TDCS'!N820</f>
        <v>1697128.5484303634</v>
      </c>
      <c r="K131" s="64">
        <f>'[16]II-I-DIST'!O815+'[16]II-I-MET'!O815+'[16]II-I-TDCS'!O820</f>
        <v>150006.14782031704</v>
      </c>
      <c r="L131" s="64">
        <f>'[16]II-I-DIST'!P815+'[16]II-I-MET'!P815+'[16]II-I-TDCS'!P820</f>
        <v>0</v>
      </c>
      <c r="M131" s="64">
        <f>'[16]II-I-DIST'!Q815+'[16]II-I-MET'!Q815+'[16]II-I-TDCS'!Q820</f>
        <v>355989.93498271087</v>
      </c>
      <c r="N131" s="65"/>
      <c r="O131" s="33"/>
      <c r="P131" s="28"/>
      <c r="Q131" s="28"/>
    </row>
    <row r="132" spans="2:17" s="27" customFormat="1" x14ac:dyDescent="0.25">
      <c r="B132" s="94" t="s">
        <v>89</v>
      </c>
      <c r="C132" s="94" t="s">
        <v>90</v>
      </c>
      <c r="E132" s="64">
        <f t="shared" si="26"/>
        <v>22990047.403838657</v>
      </c>
      <c r="F132" s="64">
        <f>'[16]II-I-DIST'!J816+'[16]II-I-MET'!J816+'[16]II-I-TDCS'!J821</f>
        <v>12553788.097721634</v>
      </c>
      <c r="G132" s="64">
        <f>'[16]II-I-DIST'!K816+'[16]II-I-MET'!K816+'[16]II-I-TDCS'!K821</f>
        <v>445477.70523130283</v>
      </c>
      <c r="H132" s="64">
        <f>'[16]II-I-DIST'!L816+'[16]II-I-MET'!L816+'[16]II-I-TDCS'!L821</f>
        <v>876473.61813991866</v>
      </c>
      <c r="I132" s="64">
        <f>'[16]II-I-DIST'!M816+'[16]II-I-MET'!M816+'[16]II-I-TDCS'!M821</f>
        <v>6754239.026164622</v>
      </c>
      <c r="J132" s="64">
        <f>'[16]II-I-DIST'!N816+'[16]II-I-MET'!N816+'[16]II-I-TDCS'!N821</f>
        <v>1880121.4324369477</v>
      </c>
      <c r="K132" s="64">
        <f>'[16]II-I-DIST'!O816+'[16]II-I-MET'!O816+'[16]II-I-TDCS'!O821</f>
        <v>166180.56055631497</v>
      </c>
      <c r="L132" s="64">
        <f>'[16]II-I-DIST'!P816+'[16]II-I-MET'!P816+'[16]II-I-TDCS'!P821</f>
        <v>0</v>
      </c>
      <c r="M132" s="64">
        <f>'[16]II-I-DIST'!Q816+'[16]II-I-MET'!Q816+'[16]II-I-TDCS'!Q821</f>
        <v>313766.96358791884</v>
      </c>
      <c r="N132" s="65"/>
      <c r="O132" s="33"/>
      <c r="P132" s="28"/>
      <c r="Q132" s="28"/>
    </row>
    <row r="133" spans="2:17" s="27" customFormat="1" x14ac:dyDescent="0.25">
      <c r="B133" s="94" t="s">
        <v>93</v>
      </c>
      <c r="C133" s="95" t="s">
        <v>94</v>
      </c>
      <c r="E133" s="64">
        <f t="shared" si="26"/>
        <v>969165.19875262002</v>
      </c>
      <c r="F133" s="64">
        <f>'[16]II-I-DIST'!J817+'[16]II-I-MET'!J817+'[16]II-I-TDCS'!J822</f>
        <v>543075.48227938567</v>
      </c>
      <c r="G133" s="64">
        <f>'[16]II-I-DIST'!K817+'[16]II-I-MET'!K817+'[16]II-I-TDCS'!K822</f>
        <v>19271.316174048759</v>
      </c>
      <c r="H133" s="64">
        <f>'[16]II-I-DIST'!L817+'[16]II-I-MET'!L817+'[16]II-I-TDCS'!L822</f>
        <v>37916.151616648793</v>
      </c>
      <c r="I133" s="64">
        <f>'[16]II-I-DIST'!M817+'[16]II-I-MET'!M817+'[16]II-I-TDCS'!M822</f>
        <v>292187.63197303849</v>
      </c>
      <c r="J133" s="64">
        <f>'[16]II-I-DIST'!N817+'[16]II-I-MET'!N817+'[16]II-I-TDCS'!N822</f>
        <v>58013.392901716448</v>
      </c>
      <c r="K133" s="64">
        <f>'[16]II-I-DIST'!O817+'[16]II-I-MET'!O817+'[16]II-I-TDCS'!O822</f>
        <v>5127.6997250571458</v>
      </c>
      <c r="L133" s="64">
        <f>'[16]II-I-DIST'!P817+'[16]II-I-MET'!P817+'[16]II-I-TDCS'!P822</f>
        <v>0</v>
      </c>
      <c r="M133" s="64">
        <f>'[16]II-I-DIST'!Q817+'[16]II-I-MET'!Q817+'[16]II-I-TDCS'!Q822</f>
        <v>13573.524082724714</v>
      </c>
      <c r="N133" s="65"/>
      <c r="O133" s="33"/>
      <c r="P133" s="28"/>
      <c r="Q133" s="28"/>
    </row>
    <row r="134" spans="2:17" s="27" customFormat="1" x14ac:dyDescent="0.25">
      <c r="B134" s="94" t="s">
        <v>97</v>
      </c>
      <c r="C134" s="95" t="s">
        <v>98</v>
      </c>
      <c r="E134" s="64">
        <f t="shared" si="26"/>
        <v>9054631.5043994021</v>
      </c>
      <c r="F134" s="64">
        <f>'[16]II-I-DIST'!J818+'[16]II-I-MET'!J818+'[16]II-I-TDCS'!J823</f>
        <v>5073797.9215955958</v>
      </c>
      <c r="G134" s="64">
        <f>'[16]II-I-DIST'!K818+'[16]II-I-MET'!K818+'[16]II-I-TDCS'!K823</f>
        <v>180046.36029581944</v>
      </c>
      <c r="H134" s="64">
        <f>'[16]II-I-DIST'!L818+'[16]II-I-MET'!L818+'[16]II-I-TDCS'!L823</f>
        <v>354239.69143296109</v>
      </c>
      <c r="I134" s="64">
        <f>'[16]II-I-DIST'!M818+'[16]II-I-MET'!M818+'[16]II-I-TDCS'!M823</f>
        <v>2729824.9473506287</v>
      </c>
      <c r="J134" s="64">
        <f>'[16]II-I-DIST'!N818+'[16]II-I-MET'!N818+'[16]II-I-TDCS'!N823</f>
        <v>542002.43232120329</v>
      </c>
      <c r="K134" s="64">
        <f>'[16]II-I-DIST'!O818+'[16]II-I-MET'!O818+'[16]II-I-TDCS'!O823</f>
        <v>47906.622663876464</v>
      </c>
      <c r="L134" s="64">
        <f>'[16]II-I-DIST'!P818+'[16]II-I-MET'!P818+'[16]II-I-TDCS'!P823</f>
        <v>0</v>
      </c>
      <c r="M134" s="64">
        <f>'[16]II-I-DIST'!Q818+'[16]II-I-MET'!Q818+'[16]II-I-TDCS'!Q823</f>
        <v>126813.52873931902</v>
      </c>
      <c r="N134" s="65"/>
      <c r="O134" s="33"/>
      <c r="P134" s="28"/>
      <c r="Q134" s="28"/>
    </row>
    <row r="135" spans="2:17" s="27" customFormat="1" x14ac:dyDescent="0.25">
      <c r="B135" s="94" t="s">
        <v>101</v>
      </c>
      <c r="C135" s="94" t="s">
        <v>102</v>
      </c>
      <c r="E135" s="64">
        <f t="shared" si="26"/>
        <v>23779955.137601566</v>
      </c>
      <c r="F135" s="64">
        <f>'[16]II-I-DIST'!J819+'[16]II-I-MET'!J819+'[16]II-I-TDCS'!J824</f>
        <v>14107822.308970384</v>
      </c>
      <c r="G135" s="64">
        <f>'[16]II-I-DIST'!K819+'[16]II-I-MET'!K819+'[16]II-I-TDCS'!K824</f>
        <v>500623.41813398217</v>
      </c>
      <c r="H135" s="64">
        <f>'[16]II-I-DIST'!L819+'[16]II-I-MET'!L819+'[16]II-I-TDCS'!L824</f>
        <v>984972.34197082405</v>
      </c>
      <c r="I135" s="64">
        <f>'[16]II-I-DIST'!M819+'[16]II-I-MET'!M819+'[16]II-I-TDCS'!M824</f>
        <v>7590346.6962882103</v>
      </c>
      <c r="J135" s="64">
        <f>'[16]II-I-DIST'!N819+'[16]II-I-MET'!N819+'[16]II-I-TDCS'!N824</f>
        <v>223800.82337744415</v>
      </c>
      <c r="K135" s="64">
        <f>'[16]II-I-DIST'!O819+'[16]II-I-MET'!O819+'[16]II-I-TDCS'!O824</f>
        <v>19781.353289304505</v>
      </c>
      <c r="L135" s="64">
        <f>'[16]II-I-DIST'!P819+'[16]II-I-MET'!P819+'[16]II-I-TDCS'!P824</f>
        <v>0</v>
      </c>
      <c r="M135" s="64">
        <f>'[16]II-I-DIST'!Q819+'[16]II-I-MET'!Q819+'[16]II-I-TDCS'!Q824</f>
        <v>352608.19557141565</v>
      </c>
      <c r="N135" s="65"/>
      <c r="O135" s="33"/>
      <c r="P135" s="28"/>
      <c r="Q135" s="28"/>
    </row>
    <row r="136" spans="2:17" s="27" customFormat="1" x14ac:dyDescent="0.25">
      <c r="B136" s="94" t="s">
        <v>105</v>
      </c>
      <c r="C136" s="94" t="s">
        <v>106</v>
      </c>
      <c r="E136" s="64">
        <f t="shared" si="26"/>
        <v>6529073.5315590268</v>
      </c>
      <c r="F136" s="64">
        <f>'[16]II-I-DIST'!J820+'[16]II-I-MET'!J820+'[16]II-I-TDCS'!J825</f>
        <v>4632192.9252252001</v>
      </c>
      <c r="G136" s="64">
        <f>'[16]II-I-DIST'!K820+'[16]II-I-MET'!K820+'[16]II-I-TDCS'!K825</f>
        <v>876723.60128096805</v>
      </c>
      <c r="H136" s="64">
        <f>'[16]II-I-DIST'!L820+'[16]II-I-MET'!L820+'[16]II-I-TDCS'!L825</f>
        <v>6679.6780770639689</v>
      </c>
      <c r="I136" s="64">
        <f>'[16]II-I-DIST'!M820+'[16]II-I-MET'!M820+'[16]II-I-TDCS'!M825</f>
        <v>1013477.3269757952</v>
      </c>
      <c r="J136" s="64">
        <f>'[16]II-I-DIST'!N820+'[16]II-I-MET'!N820+'[16]II-I-TDCS'!N825</f>
        <v>0</v>
      </c>
      <c r="K136" s="64">
        <f>'[16]II-I-DIST'!O820+'[16]II-I-MET'!O820+'[16]II-I-TDCS'!O825</f>
        <v>0</v>
      </c>
      <c r="L136" s="64">
        <f>'[16]II-I-DIST'!P820+'[16]II-I-MET'!P820+'[16]II-I-TDCS'!P825</f>
        <v>0</v>
      </c>
      <c r="M136" s="64">
        <f>'[16]II-I-DIST'!Q820+'[16]II-I-MET'!Q820+'[16]II-I-TDCS'!Q825</f>
        <v>0</v>
      </c>
      <c r="N136" s="65"/>
      <c r="O136" s="33"/>
      <c r="P136" s="28"/>
      <c r="Q136" s="28"/>
    </row>
    <row r="137" spans="2:17" s="27" customFormat="1" x14ac:dyDescent="0.25">
      <c r="B137" s="94" t="s">
        <v>107</v>
      </c>
      <c r="C137" s="94" t="s">
        <v>108</v>
      </c>
      <c r="E137" s="64">
        <f t="shared" si="26"/>
        <v>15385790.637035014</v>
      </c>
      <c r="F137" s="64">
        <f>'[16]II-I-DIST'!J821+'[16]II-I-MET'!J821+'[16]II-I-TDCS'!J826</f>
        <v>10173240.103392186</v>
      </c>
      <c r="G137" s="64">
        <f>'[16]II-I-DIST'!K821+'[16]II-I-MET'!K821+'[16]II-I-TDCS'!K826</f>
        <v>1345200.5382718155</v>
      </c>
      <c r="H137" s="64">
        <f>'[16]II-I-DIST'!L821+'[16]II-I-MET'!L821+'[16]II-I-TDCS'!L826</f>
        <v>21076.425530184952</v>
      </c>
      <c r="I137" s="64">
        <f>'[16]II-I-DIST'!M821+'[16]II-I-MET'!M821+'[16]II-I-TDCS'!M826</f>
        <v>3165525.9159460054</v>
      </c>
      <c r="J137" s="64">
        <f>'[16]II-I-DIST'!N821+'[16]II-I-MET'!N821+'[16]II-I-TDCS'!N826</f>
        <v>212365.87794676446</v>
      </c>
      <c r="K137" s="64">
        <f>'[16]II-I-DIST'!O821+'[16]II-I-MET'!O821+'[16]II-I-TDCS'!O826</f>
        <v>242286.04590756664</v>
      </c>
      <c r="L137" s="64">
        <f>'[16]II-I-DIST'!P821+'[16]II-I-MET'!P821+'[16]II-I-TDCS'!P826</f>
        <v>226095.73004049173</v>
      </c>
      <c r="M137" s="64">
        <f>'[16]II-I-DIST'!Q821+'[16]II-I-MET'!Q821+'[16]II-I-TDCS'!Q826</f>
        <v>0</v>
      </c>
      <c r="N137" s="65"/>
      <c r="O137" s="33"/>
      <c r="P137" s="28"/>
      <c r="Q137" s="28"/>
    </row>
    <row r="138" spans="2:17" s="27" customFormat="1" x14ac:dyDescent="0.25">
      <c r="B138" s="94" t="s">
        <v>109</v>
      </c>
      <c r="C138" s="94" t="s">
        <v>110</v>
      </c>
      <c r="E138" s="64">
        <f t="shared" si="26"/>
        <v>1868731.1729398896</v>
      </c>
      <c r="F138" s="64">
        <f>'[16]II-I-DIST'!J822+'[16]II-I-MET'!J822+'[16]II-I-TDCS'!J827</f>
        <v>0</v>
      </c>
      <c r="G138" s="64">
        <f>'[16]II-I-DIST'!K822+'[16]II-I-MET'!K822+'[16]II-I-TDCS'!K827</f>
        <v>0</v>
      </c>
      <c r="H138" s="64">
        <f>'[16]II-I-DIST'!L822+'[16]II-I-MET'!L822+'[16]II-I-TDCS'!L827</f>
        <v>0</v>
      </c>
      <c r="I138" s="64">
        <f>'[16]II-I-DIST'!M822+'[16]II-I-MET'!M822+'[16]II-I-TDCS'!M827</f>
        <v>0</v>
      </c>
      <c r="J138" s="64">
        <f>'[16]II-I-DIST'!N822+'[16]II-I-MET'!N822+'[16]II-I-TDCS'!N827</f>
        <v>0</v>
      </c>
      <c r="K138" s="64">
        <f>'[16]II-I-DIST'!O822+'[16]II-I-MET'!O822+'[16]II-I-TDCS'!O827</f>
        <v>0</v>
      </c>
      <c r="L138" s="64">
        <f>'[16]II-I-DIST'!P822+'[16]II-I-MET'!P822+'[16]II-I-TDCS'!P827</f>
        <v>0</v>
      </c>
      <c r="M138" s="64">
        <f>'[16]II-I-DIST'!Q822+'[16]II-I-MET'!Q822+'[16]II-I-TDCS'!Q827</f>
        <v>1868731.1729398896</v>
      </c>
      <c r="N138" s="65"/>
      <c r="O138" s="33"/>
      <c r="P138" s="28"/>
      <c r="Q138" s="28"/>
    </row>
    <row r="139" spans="2:17" s="27" customFormat="1" x14ac:dyDescent="0.25">
      <c r="B139" s="94" t="s">
        <v>111</v>
      </c>
      <c r="C139" s="95" t="s">
        <v>112</v>
      </c>
      <c r="E139" s="64">
        <f t="shared" si="26"/>
        <v>1350.9987562143253</v>
      </c>
      <c r="F139" s="64">
        <f>'[16]II-I-DIST'!J823+'[16]II-I-MET'!J823+'[16]II-I-TDCS'!J828</f>
        <v>723.65978476114344</v>
      </c>
      <c r="G139" s="64">
        <f>'[16]II-I-DIST'!K823+'[16]II-I-MET'!K823+'[16]II-I-TDCS'!K828</f>
        <v>25.679444146590289</v>
      </c>
      <c r="H139" s="64">
        <f>'[16]II-I-DIST'!L823+'[16]II-I-MET'!L823+'[16]II-I-TDCS'!L828</f>
        <v>50.524089216311253</v>
      </c>
      <c r="I139" s="64">
        <f>'[16]II-I-DIST'!M823+'[16]II-I-MET'!M823+'[16]II-I-TDCS'!M828</f>
        <v>389.34631697237887</v>
      </c>
      <c r="J139" s="64">
        <f>'[16]II-I-DIST'!N823+'[16]II-I-MET'!N823+'[16]II-I-TDCS'!N828</f>
        <v>132.0320331814234</v>
      </c>
      <c r="K139" s="64">
        <f>'[16]II-I-DIST'!O823+'[16]II-I-MET'!O823+'[16]II-I-TDCS'!O828</f>
        <v>11.670074553131156</v>
      </c>
      <c r="L139" s="64">
        <f>'[16]II-I-DIST'!P823+'[16]II-I-MET'!P823+'[16]II-I-TDCS'!P828</f>
        <v>0</v>
      </c>
      <c r="M139" s="64">
        <f>'[16]II-I-DIST'!Q823+'[16]II-I-MET'!Q823+'[16]II-I-TDCS'!Q828</f>
        <v>18.087013383346793</v>
      </c>
      <c r="N139" s="65"/>
      <c r="O139" s="33"/>
      <c r="P139" s="28"/>
      <c r="Q139" s="28"/>
    </row>
    <row r="140" spans="2:17" s="27" customFormat="1" x14ac:dyDescent="0.25">
      <c r="B140" s="94" t="s">
        <v>113</v>
      </c>
      <c r="C140" s="95" t="s">
        <v>114</v>
      </c>
      <c r="E140" s="64">
        <f t="shared" si="26"/>
        <v>2736268.777677672</v>
      </c>
      <c r="F140" s="64">
        <f>'[16]II-I-DIST'!J824+'[16]II-I-MET'!J824+'[16]II-I-TDCS'!J829</f>
        <v>0</v>
      </c>
      <c r="G140" s="64">
        <f>'[16]II-I-DIST'!K824+'[16]II-I-MET'!K824+'[16]II-I-TDCS'!K829</f>
        <v>0</v>
      </c>
      <c r="H140" s="64">
        <f>'[16]II-I-DIST'!L824+'[16]II-I-MET'!L824+'[16]II-I-TDCS'!L829</f>
        <v>0</v>
      </c>
      <c r="I140" s="64">
        <f>'[16]II-I-DIST'!M824+'[16]II-I-MET'!M824+'[16]II-I-TDCS'!M829</f>
        <v>0</v>
      </c>
      <c r="J140" s="64">
        <f>'[16]II-I-DIST'!N824+'[16]II-I-MET'!N824+'[16]II-I-TDCS'!N829</f>
        <v>0</v>
      </c>
      <c r="K140" s="64">
        <f>'[16]II-I-DIST'!O824+'[16]II-I-MET'!O824+'[16]II-I-TDCS'!O829</f>
        <v>0</v>
      </c>
      <c r="L140" s="64">
        <f>'[16]II-I-DIST'!P824+'[16]II-I-MET'!P824+'[16]II-I-TDCS'!P829</f>
        <v>0</v>
      </c>
      <c r="M140" s="64">
        <f>'[16]II-I-DIST'!Q824+'[16]II-I-MET'!Q824+'[16]II-I-TDCS'!Q829</f>
        <v>2736268.777677672</v>
      </c>
      <c r="N140" s="65"/>
      <c r="O140" s="33"/>
      <c r="P140" s="28"/>
      <c r="Q140" s="28"/>
    </row>
    <row r="141" spans="2:17" s="27" customFormat="1" x14ac:dyDescent="0.25">
      <c r="B141" s="94" t="s">
        <v>115</v>
      </c>
      <c r="C141" s="97" t="s">
        <v>143</v>
      </c>
      <c r="D141" s="105"/>
      <c r="E141" s="99">
        <f t="shared" si="26"/>
        <v>0</v>
      </c>
      <c r="F141" s="99">
        <f>'[16]Summary Retail'!J846</f>
        <v>0</v>
      </c>
      <c r="G141" s="99">
        <f>'[16]Summary Retail'!K846</f>
        <v>0</v>
      </c>
      <c r="H141" s="99"/>
      <c r="I141" s="99">
        <f>'[16]Summary Retail'!L846+'[16]Summary Retail'!M846</f>
        <v>0</v>
      </c>
      <c r="J141" s="99"/>
      <c r="K141" s="99">
        <f>'[16]Summary Retail'!O846+'[16]Summary Retail'!P846</f>
        <v>0</v>
      </c>
      <c r="L141" s="99">
        <f>'[16]Summary Retail'!R846</f>
        <v>0</v>
      </c>
      <c r="M141" s="99">
        <f>'[16]Summary Retail'!S846</f>
        <v>0</v>
      </c>
      <c r="N141" s="65"/>
      <c r="O141" s="33"/>
      <c r="P141" s="28"/>
      <c r="Q141" s="28"/>
    </row>
    <row r="142" spans="2:17" s="87" customFormat="1" x14ac:dyDescent="0.25">
      <c r="B142" s="122"/>
      <c r="C142" s="102" t="s">
        <v>117</v>
      </c>
      <c r="E142" s="88">
        <f>SUM(F142:M142)</f>
        <v>119265499.7857292</v>
      </c>
      <c r="F142" s="88">
        <f>SUM(F127:F141)</f>
        <v>66867035.163967185</v>
      </c>
      <c r="G142" s="88">
        <f t="shared" ref="G142:M142" si="27">SUM(G127:G141)</f>
        <v>4069357.1907869247</v>
      </c>
      <c r="H142" s="88">
        <f t="shared" si="27"/>
        <v>3662565.0102521195</v>
      </c>
      <c r="I142" s="88">
        <f t="shared" si="27"/>
        <v>32189393.586459059</v>
      </c>
      <c r="J142" s="88">
        <f t="shared" si="27"/>
        <v>5624206.55497145</v>
      </c>
      <c r="K142" s="88">
        <f t="shared" si="27"/>
        <v>720628.93474093999</v>
      </c>
      <c r="L142" s="88">
        <f t="shared" si="27"/>
        <v>226095.73004049173</v>
      </c>
      <c r="M142" s="88">
        <f t="shared" si="27"/>
        <v>5906217.6145110335</v>
      </c>
      <c r="N142" s="89"/>
      <c r="O142" s="123"/>
      <c r="P142" s="90"/>
      <c r="Q142" s="90"/>
    </row>
    <row r="143" spans="2:17" s="27" customFormat="1" x14ac:dyDescent="0.25">
      <c r="B143" s="26"/>
      <c r="C143" s="82"/>
      <c r="E143" s="64"/>
      <c r="F143" s="64"/>
      <c r="G143" s="64"/>
      <c r="H143" s="64"/>
      <c r="I143" s="64"/>
      <c r="J143" s="64"/>
      <c r="K143" s="64"/>
      <c r="L143" s="64"/>
      <c r="M143" s="64"/>
      <c r="N143" s="65"/>
      <c r="O143" s="33"/>
      <c r="P143" s="28"/>
      <c r="Q143" s="28"/>
    </row>
    <row r="144" spans="2:17" s="27" customFormat="1" x14ac:dyDescent="0.25">
      <c r="B144" s="26"/>
      <c r="C144" s="82" t="s">
        <v>144</v>
      </c>
      <c r="E144" s="64"/>
      <c r="F144" s="64"/>
      <c r="G144" s="64"/>
      <c r="H144" s="64"/>
      <c r="I144" s="64"/>
      <c r="J144" s="64"/>
      <c r="K144" s="64"/>
      <c r="L144" s="64"/>
      <c r="M144" s="64"/>
      <c r="N144" s="65"/>
      <c r="O144" s="33"/>
      <c r="P144" s="28"/>
      <c r="Q144" s="28"/>
    </row>
    <row r="145" spans="2:25" s="27" customFormat="1" x14ac:dyDescent="0.25">
      <c r="B145" s="26">
        <v>391</v>
      </c>
      <c r="C145" s="32" t="s">
        <v>145</v>
      </c>
      <c r="E145" s="68">
        <f>SUM(F145:M145)</f>
        <v>391675.83901160583</v>
      </c>
      <c r="F145" s="68">
        <f>'[16]II-I-DIST'!J832+'[16]II-I-MET'!J832+'[16]II-I-TDCS'!J837</f>
        <v>215796.84347588074</v>
      </c>
      <c r="G145" s="68">
        <f>'[16]II-I-DIST'!K832+'[16]II-I-MET'!K832+'[16]II-I-TDCS'!K837</f>
        <v>10284.635309424462</v>
      </c>
      <c r="H145" s="68">
        <f>'[16]II-I-DIST'!L832+'[16]II-I-MET'!L832+'[16]II-I-TDCS'!L837</f>
        <v>13550.158889157359</v>
      </c>
      <c r="I145" s="68">
        <f>'[16]II-I-DIST'!M832+'[16]II-I-MET'!M832+'[16]II-I-TDCS'!M837</f>
        <v>109204.33576597921</v>
      </c>
      <c r="J145" s="68">
        <f>'[16]II-I-DIST'!N832+'[16]II-I-MET'!N832+'[16]II-I-TDCS'!N837</f>
        <v>23489.573407145806</v>
      </c>
      <c r="K145" s="68">
        <f>'[16]II-I-DIST'!O832+'[16]II-I-MET'!O832+'[16]II-I-TDCS'!O837</f>
        <v>2249.4211293059025</v>
      </c>
      <c r="L145" s="68">
        <f>'[16]II-I-DIST'!P832+'[16]II-I-MET'!P832+'[16]II-I-TDCS'!P837</f>
        <v>173.17154498981725</v>
      </c>
      <c r="M145" s="68">
        <f>'[16]II-I-DIST'!Q832+'[16]II-I-MET'!Q832+'[16]II-I-TDCS'!Q837</f>
        <v>16927.69948972256</v>
      </c>
      <c r="N145" s="69"/>
      <c r="O145" s="33"/>
      <c r="P145" s="28"/>
      <c r="Q145" s="28"/>
    </row>
    <row r="146" spans="2:25" s="27" customFormat="1" x14ac:dyDescent="0.25">
      <c r="B146" s="26">
        <v>397</v>
      </c>
      <c r="C146" s="104" t="s">
        <v>146</v>
      </c>
      <c r="D146" s="105"/>
      <c r="E146" s="124">
        <f>SUM(F146:M146)</f>
        <v>5689130.437468932</v>
      </c>
      <c r="F146" s="124">
        <f>'[16]II-I-DIST'!J838+'[16]II-I-MET'!J838+'[16]II-I-TDCS'!J843</f>
        <v>3115646.4538627211</v>
      </c>
      <c r="G146" s="124">
        <f>'[16]II-I-DIST'!K838+'[16]II-I-MET'!K838+'[16]II-I-TDCS'!K843</f>
        <v>145475.78947941933</v>
      </c>
      <c r="H146" s="124">
        <f>'[16]II-I-DIST'!L838+'[16]II-I-MET'!L838+'[16]II-I-TDCS'!L843</f>
        <v>199065.18279528219</v>
      </c>
      <c r="I146" s="124">
        <f>'[16]II-I-DIST'!M838+'[16]II-I-MET'!M838+'[16]II-I-TDCS'!M843</f>
        <v>1599765.8632332741</v>
      </c>
      <c r="J146" s="124">
        <f>'[16]II-I-DIST'!N838+'[16]II-I-MET'!N838+'[16]II-I-TDCS'!N843</f>
        <v>345088.60022233188</v>
      </c>
      <c r="K146" s="124">
        <f>'[16]II-I-DIST'!O838+'[16]II-I-MET'!O838+'[16]II-I-TDCS'!O843</f>
        <v>32990.677133151425</v>
      </c>
      <c r="L146" s="124">
        <f>'[16]II-I-DIST'!P838+'[16]II-I-MET'!P838+'[16]II-I-TDCS'!P843</f>
        <v>2515.5281857134119</v>
      </c>
      <c r="M146" s="124">
        <f>'[16]II-I-DIST'!Q838+'[16]II-I-MET'!Q838+'[16]II-I-TDCS'!Q843</f>
        <v>248582.34255704013</v>
      </c>
      <c r="N146" s="69"/>
      <c r="O146" s="33"/>
      <c r="P146" s="28"/>
      <c r="Q146" s="28"/>
    </row>
    <row r="147" spans="2:25" s="87" customFormat="1" x14ac:dyDescent="0.25">
      <c r="B147" s="85"/>
      <c r="C147" s="102" t="s">
        <v>117</v>
      </c>
      <c r="E147" s="125">
        <f>SUM(E145:E146)</f>
        <v>6080806.2764805378</v>
      </c>
      <c r="F147" s="125">
        <f t="shared" ref="F147:M147" si="28">SUM(F145:F146)</f>
        <v>3331443.2973386017</v>
      </c>
      <c r="G147" s="125">
        <f t="shared" si="28"/>
        <v>155760.42478884378</v>
      </c>
      <c r="H147" s="125">
        <f t="shared" si="28"/>
        <v>212615.34168443954</v>
      </c>
      <c r="I147" s="125">
        <f t="shared" si="28"/>
        <v>1708970.1989992533</v>
      </c>
      <c r="J147" s="125">
        <f t="shared" si="28"/>
        <v>368578.17362947768</v>
      </c>
      <c r="K147" s="125">
        <f t="shared" si="28"/>
        <v>35240.09826245733</v>
      </c>
      <c r="L147" s="125">
        <f t="shared" si="28"/>
        <v>2688.6997307032293</v>
      </c>
      <c r="M147" s="125">
        <f t="shared" si="28"/>
        <v>265510.04204676271</v>
      </c>
      <c r="N147" s="125"/>
      <c r="O147" s="123"/>
      <c r="P147" s="90"/>
      <c r="Q147" s="90"/>
    </row>
    <row r="148" spans="2:25" s="87" customFormat="1" x14ac:dyDescent="0.25">
      <c r="B148" s="85"/>
      <c r="C148" s="102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3"/>
      <c r="P148" s="90"/>
      <c r="Q148" s="90"/>
    </row>
    <row r="149" spans="2:25" s="87" customFormat="1" x14ac:dyDescent="0.25">
      <c r="B149" s="85"/>
      <c r="C149" s="102" t="s">
        <v>133</v>
      </c>
      <c r="D149" s="126"/>
      <c r="E149" s="124">
        <f>SUM(F149:M149)</f>
        <v>-39549.161381788748</v>
      </c>
      <c r="F149" s="127">
        <f>'[16]II-I-DIST'!J848+'[16]II-I-MET'!J847+'[16]II-I-TDCS'!J852</f>
        <v>-21653.820583412355</v>
      </c>
      <c r="G149" s="127">
        <f>'[16]II-I-DIST'!K848+'[16]II-I-MET'!K847+'[16]II-I-TDCS'!K852</f>
        <v>-1150.8554810982187</v>
      </c>
      <c r="H149" s="127">
        <f>'[16]II-I-DIST'!L848+'[16]II-I-MET'!L847+'[16]II-I-TDCS'!L852</f>
        <v>-1327.2116395663775</v>
      </c>
      <c r="I149" s="127">
        <f>'[16]II-I-DIST'!M848+'[16]II-I-MET'!M847+'[16]II-I-TDCS'!M852</f>
        <v>-10836.416054877569</v>
      </c>
      <c r="J149" s="127">
        <f>'[16]II-I-DIST'!N848+'[16]II-I-MET'!N847+'[16]II-I-TDCS'!N852</f>
        <v>-2140.8025196136218</v>
      </c>
      <c r="K149" s="127">
        <f>'[16]II-I-DIST'!O848+'[16]II-I-MET'!O847+'[16]II-I-TDCS'!O852</f>
        <v>-201.56993282327232</v>
      </c>
      <c r="L149" s="127">
        <f>'[16]II-I-DIST'!P848+'[16]II-I-MET'!P847+'[16]II-I-TDCS'!P852</f>
        <v>-12.481977609556944</v>
      </c>
      <c r="M149" s="127">
        <f>'[16]II-I-DIST'!Q848+'[16]II-I-MET'!Q847+'[16]II-I-TDCS'!Q852</f>
        <v>-2226.0031927877785</v>
      </c>
      <c r="N149" s="125"/>
      <c r="O149" s="123"/>
      <c r="P149" s="90"/>
      <c r="Q149" s="90"/>
    </row>
    <row r="150" spans="2:25" s="27" customFormat="1" x14ac:dyDescent="0.25">
      <c r="B150" s="26"/>
      <c r="C150" s="128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33"/>
      <c r="P150" s="28"/>
      <c r="Q150" s="28"/>
    </row>
    <row r="151" spans="2:25" s="27" customFormat="1" x14ac:dyDescent="0.25">
      <c r="B151" s="26"/>
      <c r="C151" s="59" t="s">
        <v>136</v>
      </c>
      <c r="E151" s="129">
        <f>SUM(F151:M151)</f>
        <v>144846477.50082797</v>
      </c>
      <c r="F151" s="129">
        <f>F147+F142+F124+F149</f>
        <v>80893089.604736313</v>
      </c>
      <c r="G151" s="129">
        <f t="shared" ref="G151:M151" si="29">G147+G142+G124+G149</f>
        <v>4730289.2925036363</v>
      </c>
      <c r="H151" s="129">
        <f t="shared" si="29"/>
        <v>4553895.9441682333</v>
      </c>
      <c r="I151" s="129">
        <f t="shared" si="29"/>
        <v>39371555.115920864</v>
      </c>
      <c r="J151" s="129">
        <f t="shared" si="29"/>
        <v>7170569.2935261726</v>
      </c>
      <c r="K151" s="129">
        <f t="shared" si="29"/>
        <v>869798.01815452008</v>
      </c>
      <c r="L151" s="129">
        <f t="shared" si="29"/>
        <v>238709.82835668547</v>
      </c>
      <c r="M151" s="129">
        <f t="shared" si="29"/>
        <v>7018570.4034615187</v>
      </c>
      <c r="N151" s="130"/>
      <c r="O151" s="131"/>
      <c r="P151" s="28"/>
      <c r="Q151" s="28"/>
    </row>
    <row r="152" spans="2:25" s="27" customFormat="1" x14ac:dyDescent="0.25">
      <c r="B152" s="26"/>
      <c r="C152" s="59" t="s">
        <v>137</v>
      </c>
      <c r="E152" s="132">
        <f>SUM(F152:M152)</f>
        <v>0</v>
      </c>
      <c r="F152" s="132"/>
      <c r="G152" s="132"/>
      <c r="H152" s="132"/>
      <c r="I152" s="132"/>
      <c r="J152" s="132"/>
      <c r="K152" s="132"/>
      <c r="L152" s="132"/>
      <c r="M152" s="132"/>
      <c r="N152" s="133"/>
      <c r="O152" s="33"/>
      <c r="P152" s="28"/>
      <c r="Q152" s="28"/>
    </row>
    <row r="153" spans="2:25" s="27" customFormat="1" x14ac:dyDescent="0.25">
      <c r="B153" s="26"/>
      <c r="C153" s="59" t="s">
        <v>138</v>
      </c>
      <c r="E153" s="129">
        <f>SUM(F153:M153)</f>
        <v>144846477.50082797</v>
      </c>
      <c r="F153" s="129">
        <f>F151+F152</f>
        <v>80893089.604736313</v>
      </c>
      <c r="G153" s="129">
        <f t="shared" ref="G153:M153" si="30">G151+G152</f>
        <v>4730289.2925036363</v>
      </c>
      <c r="H153" s="129">
        <f t="shared" si="30"/>
        <v>4553895.9441682333</v>
      </c>
      <c r="I153" s="129">
        <f t="shared" si="30"/>
        <v>39371555.115920864</v>
      </c>
      <c r="J153" s="129">
        <f t="shared" si="30"/>
        <v>7170569.2935261726</v>
      </c>
      <c r="K153" s="129">
        <f t="shared" si="30"/>
        <v>869798.01815452008</v>
      </c>
      <c r="L153" s="129">
        <f t="shared" si="30"/>
        <v>238709.82835668547</v>
      </c>
      <c r="M153" s="129">
        <f t="shared" si="30"/>
        <v>7018570.4034615187</v>
      </c>
      <c r="N153" s="130"/>
      <c r="O153" s="131"/>
      <c r="P153" s="28"/>
      <c r="Q153" s="28"/>
    </row>
    <row r="154" spans="2:25" s="87" customFormat="1" ht="19.5" thickBot="1" x14ac:dyDescent="0.35">
      <c r="B154" s="85"/>
      <c r="C154" s="134" t="s">
        <v>147</v>
      </c>
      <c r="D154" s="118"/>
      <c r="E154" s="135">
        <f>SUM(F154:M154)</f>
        <v>144846477.50082797</v>
      </c>
      <c r="F154" s="135">
        <f>($E$151/$E$153)*F153</f>
        <v>80893089.604736313</v>
      </c>
      <c r="G154" s="135">
        <f>($E$151/$E$153)*G153</f>
        <v>4730289.2925036363</v>
      </c>
      <c r="H154" s="135">
        <f t="shared" ref="H154:M154" si="31">($E$151/$E$153)*H153</f>
        <v>4553895.9441682333</v>
      </c>
      <c r="I154" s="135">
        <f t="shared" si="31"/>
        <v>39371555.115920864</v>
      </c>
      <c r="J154" s="135">
        <f t="shared" si="31"/>
        <v>7170569.2935261726</v>
      </c>
      <c r="K154" s="135">
        <f t="shared" si="31"/>
        <v>869798.01815452008</v>
      </c>
      <c r="L154" s="135">
        <f t="shared" si="31"/>
        <v>238709.82835668547</v>
      </c>
      <c r="M154" s="135">
        <f t="shared" si="31"/>
        <v>7018570.4034615187</v>
      </c>
      <c r="N154" s="125"/>
      <c r="O154" s="89"/>
      <c r="P154" s="90"/>
      <c r="Q154" s="90"/>
    </row>
    <row r="155" spans="2:25" s="27" customFormat="1" ht="15.75" thickTop="1" x14ac:dyDescent="0.25">
      <c r="B155" s="26"/>
      <c r="E155" s="32"/>
      <c r="F155" s="32"/>
      <c r="G155" s="32"/>
      <c r="H155" s="32"/>
      <c r="I155" s="32"/>
      <c r="J155" s="32"/>
      <c r="K155" s="32"/>
      <c r="L155" s="32"/>
      <c r="M155" s="32"/>
      <c r="N155" s="33"/>
      <c r="O155" s="33"/>
      <c r="P155" s="28"/>
      <c r="Q155" s="28"/>
    </row>
    <row r="156" spans="2:25" ht="15.75" thickBot="1" x14ac:dyDescent="0.3">
      <c r="E156" s="32"/>
      <c r="F156" s="32"/>
      <c r="G156" s="32"/>
      <c r="H156" s="32"/>
      <c r="I156" s="32"/>
      <c r="J156" s="32"/>
      <c r="K156" s="32"/>
      <c r="L156" s="32"/>
      <c r="M156" s="32"/>
      <c r="N156" s="33"/>
      <c r="O156" s="42"/>
      <c r="P156" s="28"/>
      <c r="Q156" s="28"/>
      <c r="R156" s="27"/>
      <c r="S156" s="27"/>
      <c r="T156" s="27"/>
      <c r="U156" s="27"/>
      <c r="V156" s="27"/>
      <c r="W156" s="27"/>
      <c r="X156" s="27"/>
      <c r="Y156" s="27"/>
    </row>
    <row r="157" spans="2:25" ht="15.75" x14ac:dyDescent="0.25">
      <c r="E157" s="70"/>
      <c r="F157" s="71"/>
      <c r="G157" s="72" t="s">
        <v>50</v>
      </c>
      <c r="H157" s="72" t="s">
        <v>50</v>
      </c>
      <c r="I157" s="72" t="s">
        <v>50</v>
      </c>
      <c r="J157" s="72" t="s">
        <v>51</v>
      </c>
      <c r="K157" s="72" t="s">
        <v>51</v>
      </c>
      <c r="L157" s="71"/>
      <c r="M157" s="72"/>
      <c r="N157" s="73"/>
      <c r="O157" s="42"/>
      <c r="P157" s="28"/>
      <c r="Q157" s="28"/>
      <c r="R157" s="27"/>
      <c r="S157" s="27"/>
      <c r="T157" s="27"/>
      <c r="U157" s="27"/>
      <c r="V157" s="27"/>
      <c r="W157" s="27"/>
      <c r="X157" s="27"/>
      <c r="Y157" s="27"/>
    </row>
    <row r="158" spans="2:25" ht="15.75" x14ac:dyDescent="0.25">
      <c r="E158" s="74"/>
      <c r="F158" s="75" t="s">
        <v>49</v>
      </c>
      <c r="G158" s="75" t="s">
        <v>54</v>
      </c>
      <c r="H158" s="75" t="s">
        <v>55</v>
      </c>
      <c r="I158" s="75" t="s">
        <v>56</v>
      </c>
      <c r="J158" s="75" t="s">
        <v>57</v>
      </c>
      <c r="K158" s="75" t="s">
        <v>58</v>
      </c>
      <c r="L158" s="75" t="s">
        <v>52</v>
      </c>
      <c r="M158" s="75" t="s">
        <v>53</v>
      </c>
      <c r="N158" s="76"/>
      <c r="O158" s="42"/>
      <c r="P158" s="28"/>
      <c r="Q158" s="28"/>
      <c r="R158" s="27"/>
      <c r="S158" s="27"/>
      <c r="T158" s="27"/>
      <c r="U158" s="27"/>
      <c r="V158" s="27"/>
      <c r="W158" s="27"/>
      <c r="X158" s="27"/>
      <c r="Y158" s="27"/>
    </row>
    <row r="159" spans="2:25" ht="15.75" x14ac:dyDescent="0.25">
      <c r="E159" s="74" t="s">
        <v>48</v>
      </c>
      <c r="F159" s="75"/>
      <c r="G159" s="77"/>
      <c r="H159" s="77" t="s">
        <v>57</v>
      </c>
      <c r="I159" s="77" t="s">
        <v>58</v>
      </c>
      <c r="J159" s="77"/>
      <c r="K159" s="75"/>
      <c r="L159" s="75"/>
      <c r="M159" s="75"/>
      <c r="N159" s="76"/>
      <c r="O159" s="42"/>
      <c r="P159" s="28"/>
      <c r="Q159" s="28"/>
      <c r="R159" s="27"/>
      <c r="S159" s="27"/>
      <c r="T159" s="27"/>
      <c r="U159" s="27"/>
      <c r="V159" s="27"/>
      <c r="W159" s="27"/>
      <c r="X159" s="27"/>
      <c r="Y159" s="27"/>
    </row>
    <row r="160" spans="2:25" ht="36" thickBot="1" x14ac:dyDescent="0.65">
      <c r="C160" s="43" t="s">
        <v>148</v>
      </c>
      <c r="E160" s="78"/>
      <c r="F160" s="79"/>
      <c r="G160" s="79"/>
      <c r="H160" s="79"/>
      <c r="I160" s="80"/>
      <c r="J160" s="80"/>
      <c r="K160" s="80"/>
      <c r="L160" s="80"/>
      <c r="M160" s="80"/>
      <c r="N160" s="81"/>
      <c r="O160" s="42"/>
      <c r="P160" s="28"/>
      <c r="Q160" s="28"/>
      <c r="R160" s="27"/>
      <c r="S160" s="27"/>
      <c r="T160" s="27"/>
      <c r="U160" s="27"/>
      <c r="V160" s="27"/>
      <c r="W160" s="27"/>
      <c r="X160" s="27"/>
      <c r="Y160" s="27"/>
    </row>
    <row r="161" spans="2:17" s="27" customFormat="1" x14ac:dyDescent="0.25">
      <c r="B161" s="26"/>
      <c r="E161" s="32"/>
      <c r="F161" s="32"/>
      <c r="G161" s="32"/>
      <c r="H161" s="32"/>
      <c r="I161" s="32"/>
      <c r="J161" s="32"/>
      <c r="K161" s="32"/>
      <c r="L161" s="32"/>
      <c r="M161" s="32"/>
      <c r="N161" s="33"/>
      <c r="O161" s="33"/>
      <c r="P161" s="28"/>
      <c r="Q161" s="28"/>
    </row>
    <row r="162" spans="2:17" s="27" customFormat="1" x14ac:dyDescent="0.25">
      <c r="B162" s="26"/>
      <c r="E162" s="32"/>
      <c r="F162" s="32"/>
      <c r="G162" s="32"/>
      <c r="H162" s="32"/>
      <c r="I162" s="32"/>
      <c r="J162" s="32"/>
      <c r="K162" s="32"/>
      <c r="L162" s="32"/>
      <c r="M162" s="32"/>
      <c r="N162" s="33"/>
      <c r="O162" s="33"/>
      <c r="P162" s="28"/>
      <c r="Q162" s="28"/>
    </row>
    <row r="163" spans="2:17" s="27" customFormat="1" ht="17.25" x14ac:dyDescent="0.3">
      <c r="B163" s="26"/>
      <c r="C163" s="136" t="s">
        <v>139</v>
      </c>
      <c r="E163" s="64">
        <f>E112</f>
        <v>2333171082.015029</v>
      </c>
      <c r="F163" s="64">
        <f>F112</f>
        <v>1281299278.0052979</v>
      </c>
      <c r="G163" s="64">
        <f>G112</f>
        <v>61432737.210354716</v>
      </c>
      <c r="H163" s="64">
        <f t="shared" ref="H163:J163" si="32">H112</f>
        <v>81317772.827884212</v>
      </c>
      <c r="I163" s="64">
        <f t="shared" si="32"/>
        <v>655902278.29674459</v>
      </c>
      <c r="J163" s="64">
        <f t="shared" si="32"/>
        <v>128678161.06122181</v>
      </c>
      <c r="K163" s="64">
        <f>K112</f>
        <v>12395323.74596131</v>
      </c>
      <c r="L163" s="64">
        <f>L112</f>
        <v>1034921.0225139571</v>
      </c>
      <c r="M163" s="64">
        <f>M112</f>
        <v>111110609.84505095</v>
      </c>
      <c r="N163" s="65"/>
      <c r="O163" s="65"/>
      <c r="P163" s="28"/>
      <c r="Q163" s="28"/>
    </row>
    <row r="164" spans="2:17" s="27" customFormat="1" x14ac:dyDescent="0.25">
      <c r="B164" s="26"/>
      <c r="C164" s="32"/>
      <c r="E164" s="32"/>
      <c r="F164" s="32"/>
      <c r="G164" s="32"/>
      <c r="H164" s="32"/>
      <c r="I164" s="32"/>
      <c r="J164" s="32"/>
      <c r="K164" s="32"/>
      <c r="L164" s="32"/>
      <c r="M164" s="32"/>
      <c r="N164" s="33"/>
      <c r="O164" s="33"/>
      <c r="P164" s="28"/>
      <c r="Q164" s="28"/>
    </row>
    <row r="165" spans="2:17" s="27" customFormat="1" x14ac:dyDescent="0.25">
      <c r="B165" s="26"/>
      <c r="C165" s="59" t="s">
        <v>149</v>
      </c>
      <c r="E165" s="32"/>
      <c r="F165" s="61">
        <f>'[16]I-A.1 to II-F TOTAL'!G535</f>
        <v>6.4535850000000006E-2</v>
      </c>
      <c r="G165" s="61">
        <f>$F$165</f>
        <v>6.4535850000000006E-2</v>
      </c>
      <c r="H165" s="61">
        <f t="shared" ref="H165:M165" si="33">$F$165</f>
        <v>6.4535850000000006E-2</v>
      </c>
      <c r="I165" s="61">
        <f t="shared" si="33"/>
        <v>6.4535850000000006E-2</v>
      </c>
      <c r="J165" s="61">
        <f t="shared" si="33"/>
        <v>6.4535850000000006E-2</v>
      </c>
      <c r="K165" s="61">
        <f t="shared" si="33"/>
        <v>6.4535850000000006E-2</v>
      </c>
      <c r="L165" s="61">
        <f t="shared" si="33"/>
        <v>6.4535850000000006E-2</v>
      </c>
      <c r="M165" s="61">
        <f t="shared" si="33"/>
        <v>6.4535850000000006E-2</v>
      </c>
      <c r="N165" s="137"/>
      <c r="O165" s="137"/>
      <c r="P165" s="28"/>
      <c r="Q165" s="28"/>
    </row>
    <row r="166" spans="2:17" s="27" customFormat="1" x14ac:dyDescent="0.25">
      <c r="B166" s="26"/>
      <c r="C166" s="59" t="s">
        <v>150</v>
      </c>
      <c r="E166" s="64">
        <f>SUM(F166:M166)</f>
        <v>150573178.97325963</v>
      </c>
      <c r="F166" s="64">
        <f>F165*F163</f>
        <v>82689738.010458216</v>
      </c>
      <c r="G166" s="64">
        <f>G165*G163</f>
        <v>3964613.9136968707</v>
      </c>
      <c r="H166" s="64">
        <f t="shared" ref="H166:M166" si="34">H165*H163</f>
        <v>5247911.5895544114</v>
      </c>
      <c r="I166" s="64">
        <f t="shared" si="34"/>
        <v>42329211.046816967</v>
      </c>
      <c r="J166" s="64">
        <f>J165*J163</f>
        <v>8304354.5005228519</v>
      </c>
      <c r="K166" s="64">
        <f t="shared" si="34"/>
        <v>799942.75397079729</v>
      </c>
      <c r="L166" s="64">
        <f t="shared" si="34"/>
        <v>66789.507870807371</v>
      </c>
      <c r="M166" s="64">
        <f t="shared" si="34"/>
        <v>7170617.6503687315</v>
      </c>
      <c r="N166" s="65"/>
      <c r="O166" s="65"/>
      <c r="P166" s="28"/>
      <c r="Q166" s="28"/>
    </row>
    <row r="167" spans="2:17" s="27" customFormat="1" x14ac:dyDescent="0.25">
      <c r="B167" s="26"/>
      <c r="C167" s="59"/>
      <c r="E167" s="32"/>
      <c r="F167" s="32"/>
      <c r="G167" s="32"/>
      <c r="H167" s="32"/>
      <c r="I167" s="32"/>
      <c r="J167" s="32"/>
      <c r="K167" s="32"/>
      <c r="L167" s="32"/>
      <c r="M167" s="32"/>
      <c r="N167" s="33"/>
      <c r="O167" s="33"/>
      <c r="P167" s="28"/>
      <c r="Q167" s="28"/>
    </row>
    <row r="168" spans="2:17" s="27" customFormat="1" x14ac:dyDescent="0.25">
      <c r="B168" s="26"/>
      <c r="C168" s="138" t="s">
        <v>151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3"/>
      <c r="O168" s="33"/>
      <c r="P168" s="28"/>
      <c r="Q168" s="28"/>
    </row>
    <row r="169" spans="2:17" s="27" customFormat="1" x14ac:dyDescent="0.25">
      <c r="B169" s="26"/>
      <c r="C169" s="139" t="s">
        <v>152</v>
      </c>
      <c r="E169" s="64">
        <f>-(0.023517*E$112)</f>
        <v>-54869184.335747436</v>
      </c>
      <c r="F169" s="64">
        <f>-(0.023517*F$163)</f>
        <v>-30132315.120850589</v>
      </c>
      <c r="G169" s="64">
        <f t="shared" ref="G169:L169" si="35">-(0.023517*G$163)</f>
        <v>-1444713.6809759119</v>
      </c>
      <c r="H169" s="64">
        <f t="shared" si="35"/>
        <v>-1912350.0635933529</v>
      </c>
      <c r="I169" s="64">
        <f t="shared" si="35"/>
        <v>-15424853.878704542</v>
      </c>
      <c r="J169" s="64">
        <f t="shared" si="35"/>
        <v>-3026124.3136767531</v>
      </c>
      <c r="K169" s="64">
        <f t="shared" si="35"/>
        <v>-291500.82853377215</v>
      </c>
      <c r="L169" s="64">
        <f t="shared" si="35"/>
        <v>-24338.237686460729</v>
      </c>
      <c r="M169" s="64">
        <f>-(0.023517*M$163)</f>
        <v>-2612988.2117260629</v>
      </c>
      <c r="N169" s="65"/>
      <c r="O169" s="33"/>
      <c r="P169" s="28"/>
      <c r="Q169" s="28"/>
    </row>
    <row r="170" spans="2:17" s="27" customFormat="1" x14ac:dyDescent="0.25">
      <c r="B170" s="26"/>
      <c r="C170" s="139" t="s">
        <v>153</v>
      </c>
      <c r="E170" s="64">
        <f t="shared" ref="E170:E171" si="36">SUM(F170:N170)</f>
        <v>-928886.83932700043</v>
      </c>
      <c r="F170" s="64">
        <f>'[16]II-I-DIST'!J911+'[16]II-I-MET'!J911+'[16]II-I-TDCS'!J916</f>
        <v>-511588.8338616952</v>
      </c>
      <c r="G170" s="64">
        <f>'[16]II-I-DIST'!K911+'[16]II-I-MET'!K911+'[16]II-I-TDCS'!K916</f>
        <v>-25600.671811567157</v>
      </c>
      <c r="H170" s="64">
        <f>'[16]II-I-DIST'!L911+'[16]II-I-MET'!L911+'[16]II-I-TDCS'!L916</f>
        <v>-31764.179254603165</v>
      </c>
      <c r="I170" s="64">
        <f>'[16]II-I-DIST'!M911+'[16]II-I-MET'!M911+'[16]II-I-TDCS'!M916</f>
        <v>-258932.75974070202</v>
      </c>
      <c r="J170" s="64">
        <f>'[16]II-I-DIST'!N911+'[16]II-I-MET'!N911+'[16]II-I-TDCS'!N916</f>
        <v>-50754.03932230956</v>
      </c>
      <c r="K170" s="64">
        <f>'[16]II-I-DIST'!O911+'[16]II-I-MET'!O911+'[16]II-I-TDCS'!O916</f>
        <v>-5034.3940742845671</v>
      </c>
      <c r="L170" s="64">
        <f>'[16]II-I-DIST'!P911+'[16]II-I-MET'!P911+'[16]II-I-TDCS'!P916</f>
        <v>-554.31258650712891</v>
      </c>
      <c r="M170" s="64">
        <f>'[16]II-I-DIST'!Q911+'[16]II-I-MET'!Q911+'[16]II-I-TDCS'!Q916</f>
        <v>-44657.648675331446</v>
      </c>
      <c r="N170" s="65"/>
      <c r="O170" s="33"/>
      <c r="P170" s="28"/>
      <c r="Q170" s="28"/>
    </row>
    <row r="171" spans="2:17" s="27" customFormat="1" x14ac:dyDescent="0.25">
      <c r="B171" s="26"/>
      <c r="C171" s="139" t="s">
        <v>154</v>
      </c>
      <c r="E171" s="64">
        <f t="shared" si="36"/>
        <v>-7840008</v>
      </c>
      <c r="F171" s="64">
        <f>'[16]II-I-DIST'!J912+'[16]II-I-MET'!J912+'[16]II-I-TDCS'!J917</f>
        <v>-4307332.7512345044</v>
      </c>
      <c r="G171" s="64">
        <f>'[16]II-I-DIST'!K912+'[16]II-I-MET'!K912+'[16]II-I-TDCS'!K917</f>
        <v>-238972.95209453913</v>
      </c>
      <c r="H171" s="64">
        <f>'[16]II-I-DIST'!L912+'[16]II-I-MET'!L912+'[16]II-I-TDCS'!L917</f>
        <v>-257610.9279969038</v>
      </c>
      <c r="I171" s="64">
        <f>'[16]II-I-DIST'!M912+'[16]II-I-MET'!M912+'[16]II-I-TDCS'!M917</f>
        <v>-2132221.3789313273</v>
      </c>
      <c r="J171" s="64">
        <f>'[16]II-I-DIST'!N912+'[16]II-I-MET'!N912+'[16]II-I-TDCS'!N917</f>
        <v>-412935.87072589109</v>
      </c>
      <c r="K171" s="64">
        <f>'[16]II-I-DIST'!O912+'[16]II-I-MET'!O912+'[16]II-I-TDCS'!O917</f>
        <v>-40611.100585649321</v>
      </c>
      <c r="L171" s="64">
        <f>'[16]II-I-DIST'!P912+'[16]II-I-MET'!P912+'[16]II-I-TDCS'!P917</f>
        <v>-4157.3550708551957</v>
      </c>
      <c r="M171" s="64">
        <f>'[16]II-I-DIST'!Q912+'[16]II-I-MET'!Q912+'[16]II-I-TDCS'!Q917</f>
        <v>-446165.66336033033</v>
      </c>
      <c r="N171" s="65"/>
      <c r="O171" s="33"/>
      <c r="P171" s="28"/>
      <c r="Q171" s="28"/>
    </row>
    <row r="172" spans="2:17" s="27" customFormat="1" x14ac:dyDescent="0.25">
      <c r="B172" s="26"/>
      <c r="C172" s="140" t="s">
        <v>33</v>
      </c>
      <c r="E172" s="64">
        <f t="shared" ref="E172:M172" si="37">SUM(E169:E171)</f>
        <v>-63638079.175074436</v>
      </c>
      <c r="F172" s="64">
        <f t="shared" si="37"/>
        <v>-34951236.705946788</v>
      </c>
      <c r="G172" s="64">
        <f t="shared" si="37"/>
        <v>-1709287.3048820181</v>
      </c>
      <c r="H172" s="64">
        <f t="shared" si="37"/>
        <v>-2201725.1708448599</v>
      </c>
      <c r="I172" s="64">
        <f t="shared" si="37"/>
        <v>-17816008.017376572</v>
      </c>
      <c r="J172" s="64">
        <f t="shared" si="37"/>
        <v>-3489814.2237249538</v>
      </c>
      <c r="K172" s="64">
        <f t="shared" si="37"/>
        <v>-337146.32319370605</v>
      </c>
      <c r="L172" s="64">
        <f t="shared" si="37"/>
        <v>-29049.905343823055</v>
      </c>
      <c r="M172" s="64">
        <f t="shared" si="37"/>
        <v>-3103811.5237617246</v>
      </c>
      <c r="N172" s="65"/>
      <c r="O172" s="33"/>
      <c r="P172" s="28"/>
      <c r="Q172" s="28"/>
    </row>
    <row r="173" spans="2:17" s="27" customFormat="1" x14ac:dyDescent="0.25">
      <c r="B173" s="26"/>
      <c r="C173" s="139"/>
      <c r="E173" s="32"/>
      <c r="F173" s="32"/>
      <c r="G173" s="32"/>
      <c r="H173" s="32"/>
      <c r="I173" s="32"/>
      <c r="J173" s="32"/>
      <c r="K173" s="32"/>
      <c r="L173" s="32"/>
      <c r="M173" s="32"/>
      <c r="N173" s="33"/>
      <c r="O173" s="33"/>
      <c r="P173" s="28"/>
      <c r="Q173" s="28"/>
    </row>
    <row r="174" spans="2:17" s="27" customFormat="1" x14ac:dyDescent="0.25">
      <c r="B174" s="26"/>
      <c r="C174" s="138" t="s">
        <v>155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3"/>
      <c r="O174" s="33"/>
      <c r="P174" s="28"/>
      <c r="Q174" s="28"/>
    </row>
    <row r="175" spans="2:17" s="27" customFormat="1" x14ac:dyDescent="0.25">
      <c r="B175" s="26"/>
      <c r="C175" s="139" t="s">
        <v>156</v>
      </c>
      <c r="E175" s="64">
        <f t="shared" ref="E175" si="38">SUM(F175:N175)</f>
        <v>0</v>
      </c>
      <c r="F175" s="64">
        <f>'[16]Summary Retail'!J936</f>
        <v>0</v>
      </c>
      <c r="G175" s="64">
        <f>'[16]Summary Retail'!K936</f>
        <v>0</v>
      </c>
      <c r="H175" s="64">
        <f>'[16]Summary Retail'!L936</f>
        <v>0</v>
      </c>
      <c r="I175" s="64">
        <f>'[16]Summary Retail'!M936</f>
        <v>0</v>
      </c>
      <c r="J175" s="64">
        <f>'[16]Summary Retail'!O936</f>
        <v>0</v>
      </c>
      <c r="K175" s="64">
        <f>'[16]Summary Retail'!P936</f>
        <v>0</v>
      </c>
      <c r="L175" s="64">
        <f>'[16]Summary Retail'!R936</f>
        <v>0</v>
      </c>
      <c r="M175" s="64">
        <f>'[16]Summary Retail'!S936</f>
        <v>0</v>
      </c>
      <c r="N175" s="65"/>
      <c r="O175" s="33"/>
      <c r="P175" s="28"/>
      <c r="Q175" s="28"/>
    </row>
    <row r="176" spans="2:17" s="27" customFormat="1" x14ac:dyDescent="0.25">
      <c r="B176" s="26"/>
      <c r="C176" s="141"/>
      <c r="E176" s="64"/>
      <c r="F176" s="64"/>
      <c r="G176" s="64"/>
      <c r="H176" s="64"/>
      <c r="I176" s="64"/>
      <c r="J176" s="64"/>
      <c r="K176" s="64"/>
      <c r="L176" s="64"/>
      <c r="M176" s="64"/>
      <c r="N176" s="65"/>
      <c r="O176" s="33"/>
      <c r="P176" s="28"/>
      <c r="Q176" s="28"/>
    </row>
    <row r="177" spans="2:17" s="27" customFormat="1" x14ac:dyDescent="0.25">
      <c r="B177" s="26"/>
      <c r="C177" s="138" t="s">
        <v>157</v>
      </c>
      <c r="E177" s="142">
        <f t="shared" ref="E177:M177" si="39">E166+E172+E175</f>
        <v>86935099.798185199</v>
      </c>
      <c r="F177" s="142">
        <f t="shared" si="39"/>
        <v>47738501.304511428</v>
      </c>
      <c r="G177" s="142">
        <f t="shared" si="39"/>
        <v>2255326.6088148523</v>
      </c>
      <c r="H177" s="142">
        <f t="shared" si="39"/>
        <v>3046186.4187095514</v>
      </c>
      <c r="I177" s="142">
        <f t="shared" si="39"/>
        <v>24513203.029440396</v>
      </c>
      <c r="J177" s="142">
        <f t="shared" si="39"/>
        <v>4814540.2767978981</v>
      </c>
      <c r="K177" s="142">
        <f t="shared" si="39"/>
        <v>462796.43077709124</v>
      </c>
      <c r="L177" s="142">
        <f t="shared" si="39"/>
        <v>37739.602526984316</v>
      </c>
      <c r="M177" s="142">
        <f t="shared" si="39"/>
        <v>4066806.1266070069</v>
      </c>
      <c r="N177" s="142"/>
      <c r="O177" s="33"/>
      <c r="P177" s="28"/>
      <c r="Q177" s="28"/>
    </row>
    <row r="178" spans="2:17" s="27" customFormat="1" x14ac:dyDescent="0.25">
      <c r="B178" s="26"/>
      <c r="C178" s="143" t="s">
        <v>158</v>
      </c>
      <c r="E178" s="144">
        <f>(1/(1-0.21))*0.21</f>
        <v>0.26582278481012656</v>
      </c>
      <c r="F178" s="144">
        <f t="shared" ref="F178:M178" si="40">(1/(1-0.21))*0.21</f>
        <v>0.26582278481012656</v>
      </c>
      <c r="G178" s="144">
        <f t="shared" si="40"/>
        <v>0.26582278481012656</v>
      </c>
      <c r="H178" s="144">
        <f t="shared" si="40"/>
        <v>0.26582278481012656</v>
      </c>
      <c r="I178" s="144">
        <f t="shared" si="40"/>
        <v>0.26582278481012656</v>
      </c>
      <c r="J178" s="144">
        <f t="shared" si="40"/>
        <v>0.26582278481012656</v>
      </c>
      <c r="K178" s="144">
        <f t="shared" si="40"/>
        <v>0.26582278481012656</v>
      </c>
      <c r="L178" s="144">
        <f t="shared" si="40"/>
        <v>0.26582278481012656</v>
      </c>
      <c r="M178" s="144">
        <f t="shared" si="40"/>
        <v>0.26582278481012656</v>
      </c>
      <c r="N178" s="144"/>
      <c r="O178" s="33"/>
      <c r="P178" s="28"/>
      <c r="Q178" s="28"/>
    </row>
    <row r="179" spans="2:17" s="27" customFormat="1" x14ac:dyDescent="0.25">
      <c r="B179" s="26"/>
      <c r="C179" s="139"/>
      <c r="E179" s="64"/>
      <c r="F179" s="64"/>
      <c r="G179" s="64"/>
      <c r="H179" s="64"/>
      <c r="I179" s="64"/>
      <c r="J179" s="64"/>
      <c r="K179" s="64"/>
      <c r="L179" s="64"/>
      <c r="M179" s="64"/>
      <c r="N179" s="65"/>
      <c r="O179" s="33"/>
      <c r="P179" s="28"/>
      <c r="Q179" s="28"/>
    </row>
    <row r="180" spans="2:17" s="27" customFormat="1" x14ac:dyDescent="0.25">
      <c r="B180" s="26"/>
      <c r="C180" s="138" t="s">
        <v>159</v>
      </c>
      <c r="E180" s="64">
        <f>E178*E177</f>
        <v>23109330.326099861</v>
      </c>
      <c r="F180" s="64">
        <f>F178*F177</f>
        <v>12689981.359427087</v>
      </c>
      <c r="G180" s="64">
        <f t="shared" ref="G180:M180" si="41">G178*G177</f>
        <v>599517.19981154299</v>
      </c>
      <c r="H180" s="64">
        <f t="shared" si="41"/>
        <v>809745.7568721592</v>
      </c>
      <c r="I180" s="64">
        <f t="shared" si="41"/>
        <v>6516167.8939018762</v>
      </c>
      <c r="J180" s="64">
        <f t="shared" si="41"/>
        <v>1279814.5039589349</v>
      </c>
      <c r="K180" s="64">
        <f t="shared" si="41"/>
        <v>123021.83602935336</v>
      </c>
      <c r="L180" s="64">
        <f t="shared" si="41"/>
        <v>10032.046241350261</v>
      </c>
      <c r="M180" s="64">
        <f t="shared" si="41"/>
        <v>1081049.7298575586</v>
      </c>
      <c r="N180" s="65"/>
      <c r="O180" s="33"/>
      <c r="P180" s="28"/>
      <c r="Q180" s="28"/>
    </row>
    <row r="181" spans="2:17" s="27" customFormat="1" x14ac:dyDescent="0.25">
      <c r="B181" s="26"/>
      <c r="C181" s="139"/>
      <c r="E181" s="32"/>
      <c r="F181" s="32"/>
      <c r="G181" s="32"/>
      <c r="H181" s="32"/>
      <c r="I181" s="32"/>
      <c r="J181" s="32"/>
      <c r="K181" s="32"/>
      <c r="L181" s="32"/>
      <c r="M181" s="32"/>
      <c r="N181" s="33"/>
      <c r="O181" s="33"/>
      <c r="P181" s="28"/>
      <c r="Q181" s="28"/>
    </row>
    <row r="182" spans="2:17" s="27" customFormat="1" x14ac:dyDescent="0.25">
      <c r="B182" s="26"/>
      <c r="C182" s="138" t="s">
        <v>160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3"/>
      <c r="O182" s="33"/>
      <c r="P182" s="28"/>
      <c r="Q182" s="28"/>
    </row>
    <row r="183" spans="2:17" s="27" customFormat="1" x14ac:dyDescent="0.25">
      <c r="B183" s="26"/>
      <c r="C183" s="139" t="s">
        <v>161</v>
      </c>
      <c r="E183" s="64">
        <f>SUM(F183:M183)</f>
        <v>-928886.83932700043</v>
      </c>
      <c r="F183" s="64">
        <f t="shared" ref="F183:M184" si="42">F170</f>
        <v>-511588.8338616952</v>
      </c>
      <c r="G183" s="64">
        <f t="shared" si="42"/>
        <v>-25600.671811567157</v>
      </c>
      <c r="H183" s="64">
        <f t="shared" si="42"/>
        <v>-31764.179254603165</v>
      </c>
      <c r="I183" s="64">
        <f t="shared" si="42"/>
        <v>-258932.75974070202</v>
      </c>
      <c r="J183" s="64">
        <f t="shared" si="42"/>
        <v>-50754.03932230956</v>
      </c>
      <c r="K183" s="64">
        <f t="shared" si="42"/>
        <v>-5034.3940742845671</v>
      </c>
      <c r="L183" s="64">
        <f t="shared" si="42"/>
        <v>-554.31258650712891</v>
      </c>
      <c r="M183" s="64">
        <f t="shared" si="42"/>
        <v>-44657.648675331446</v>
      </c>
      <c r="N183" s="33"/>
      <c r="O183" s="33"/>
      <c r="P183" s="28"/>
      <c r="Q183" s="28"/>
    </row>
    <row r="184" spans="2:17" s="27" customFormat="1" x14ac:dyDescent="0.25">
      <c r="B184" s="26"/>
      <c r="C184" s="139" t="s">
        <v>162</v>
      </c>
      <c r="E184" s="64">
        <f t="shared" ref="E184:E185" si="43">SUM(F184:M184)</f>
        <v>-7840008</v>
      </c>
      <c r="F184" s="64">
        <f t="shared" si="42"/>
        <v>-4307332.7512345044</v>
      </c>
      <c r="G184" s="64">
        <f t="shared" si="42"/>
        <v>-238972.95209453913</v>
      </c>
      <c r="H184" s="64">
        <f t="shared" si="42"/>
        <v>-257610.9279969038</v>
      </c>
      <c r="I184" s="64">
        <f t="shared" si="42"/>
        <v>-2132221.3789313273</v>
      </c>
      <c r="J184" s="64">
        <f t="shared" si="42"/>
        <v>-412935.87072589109</v>
      </c>
      <c r="K184" s="64">
        <f t="shared" si="42"/>
        <v>-40611.100585649321</v>
      </c>
      <c r="L184" s="64">
        <f t="shared" si="42"/>
        <v>-4157.3550708551957</v>
      </c>
      <c r="M184" s="64">
        <f t="shared" si="42"/>
        <v>-446165.66336033033</v>
      </c>
      <c r="N184" s="33"/>
      <c r="O184" s="33"/>
      <c r="P184" s="28"/>
      <c r="Q184" s="28"/>
    </row>
    <row r="185" spans="2:17" s="27" customFormat="1" x14ac:dyDescent="0.25">
      <c r="B185" s="26"/>
      <c r="C185" s="140" t="s">
        <v>33</v>
      </c>
      <c r="E185" s="64">
        <f t="shared" si="43"/>
        <v>-8768894.8393270019</v>
      </c>
      <c r="F185" s="64">
        <f t="shared" ref="F185:M185" si="44">SUM(F183:F184)</f>
        <v>-4818921.5850962</v>
      </c>
      <c r="G185" s="64">
        <f t="shared" si="44"/>
        <v>-264573.62390610628</v>
      </c>
      <c r="H185" s="64">
        <f t="shared" si="44"/>
        <v>-289375.107251507</v>
      </c>
      <c r="I185" s="64">
        <f t="shared" si="44"/>
        <v>-2391154.1386720291</v>
      </c>
      <c r="J185" s="64">
        <f t="shared" si="44"/>
        <v>-463689.91004820063</v>
      </c>
      <c r="K185" s="64">
        <f t="shared" si="44"/>
        <v>-45645.494659933887</v>
      </c>
      <c r="L185" s="64">
        <f t="shared" si="44"/>
        <v>-4711.6676573623245</v>
      </c>
      <c r="M185" s="64">
        <f t="shared" si="44"/>
        <v>-490823.31203566177</v>
      </c>
      <c r="N185" s="33"/>
      <c r="O185" s="33"/>
      <c r="P185" s="28"/>
      <c r="Q185" s="28"/>
    </row>
    <row r="186" spans="2:17" s="27" customFormat="1" x14ac:dyDescent="0.25">
      <c r="B186" s="26"/>
      <c r="C186" s="145"/>
      <c r="D186" s="105"/>
      <c r="E186" s="146"/>
      <c r="F186" s="147"/>
      <c r="G186" s="147"/>
      <c r="H186" s="147"/>
      <c r="I186" s="147"/>
      <c r="J186" s="147"/>
      <c r="K186" s="147"/>
      <c r="L186" s="147"/>
      <c r="M186" s="147"/>
      <c r="N186" s="148"/>
      <c r="O186" s="148"/>
      <c r="P186" s="28"/>
      <c r="Q186" s="28"/>
    </row>
    <row r="187" spans="2:17" s="27" customFormat="1" x14ac:dyDescent="0.25">
      <c r="B187" s="26"/>
      <c r="C187" s="110" t="s">
        <v>163</v>
      </c>
      <c r="E187" s="64">
        <f t="shared" ref="E187:M187" si="45">E180+E185</f>
        <v>14340435.486772859</v>
      </c>
      <c r="F187" s="64">
        <f t="shared" si="45"/>
        <v>7871059.774330887</v>
      </c>
      <c r="G187" s="64">
        <f t="shared" si="45"/>
        <v>334943.57590543671</v>
      </c>
      <c r="H187" s="64">
        <f t="shared" si="45"/>
        <v>520370.6496206522</v>
      </c>
      <c r="I187" s="64">
        <f t="shared" si="45"/>
        <v>4125013.755229847</v>
      </c>
      <c r="J187" s="64">
        <f t="shared" si="45"/>
        <v>816124.59391073429</v>
      </c>
      <c r="K187" s="64">
        <f t="shared" si="45"/>
        <v>77376.341369419475</v>
      </c>
      <c r="L187" s="64">
        <f t="shared" si="45"/>
        <v>5320.3785839879365</v>
      </c>
      <c r="M187" s="64">
        <f t="shared" si="45"/>
        <v>590226.41782189684</v>
      </c>
      <c r="N187" s="65"/>
      <c r="O187" s="65"/>
      <c r="P187" s="28"/>
      <c r="Q187" s="28"/>
    </row>
    <row r="188" spans="2:17" s="27" customFormat="1" x14ac:dyDescent="0.25">
      <c r="B188" s="26"/>
      <c r="C188" s="59" t="s">
        <v>137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3"/>
      <c r="O188" s="33"/>
      <c r="P188" s="28"/>
      <c r="Q188" s="28"/>
    </row>
    <row r="189" spans="2:17" s="27" customFormat="1" x14ac:dyDescent="0.25">
      <c r="B189" s="26"/>
      <c r="C189" s="116" t="s">
        <v>164</v>
      </c>
      <c r="D189" s="105"/>
      <c r="E189" s="99">
        <f>E187</f>
        <v>14340435.486772859</v>
      </c>
      <c r="F189" s="99">
        <f t="shared" ref="F189:M189" si="46">F187</f>
        <v>7871059.774330887</v>
      </c>
      <c r="G189" s="99">
        <f t="shared" si="46"/>
        <v>334943.57590543671</v>
      </c>
      <c r="H189" s="99">
        <f t="shared" si="46"/>
        <v>520370.6496206522</v>
      </c>
      <c r="I189" s="99">
        <f t="shared" si="46"/>
        <v>4125013.755229847</v>
      </c>
      <c r="J189" s="99">
        <f t="shared" si="46"/>
        <v>816124.59391073429</v>
      </c>
      <c r="K189" s="99">
        <f t="shared" si="46"/>
        <v>77376.341369419475</v>
      </c>
      <c r="L189" s="99">
        <f t="shared" si="46"/>
        <v>5320.3785839879365</v>
      </c>
      <c r="M189" s="99">
        <f t="shared" si="46"/>
        <v>590226.41782189684</v>
      </c>
      <c r="N189" s="65"/>
      <c r="O189" s="65"/>
      <c r="P189" s="28"/>
      <c r="Q189" s="28"/>
    </row>
    <row r="190" spans="2:17" s="87" customFormat="1" ht="18" thickBot="1" x14ac:dyDescent="0.35">
      <c r="B190" s="85"/>
      <c r="C190" s="149" t="s">
        <v>165</v>
      </c>
      <c r="D190" s="118"/>
      <c r="E190" s="119">
        <f>SUM(F190:O190)</f>
        <v>14340435.486772863</v>
      </c>
      <c r="F190" s="119">
        <f t="shared" ref="F190:M190" si="47">($E$187/$E$189)*F189</f>
        <v>7871059.774330887</v>
      </c>
      <c r="G190" s="119">
        <f t="shared" si="47"/>
        <v>334943.57590543671</v>
      </c>
      <c r="H190" s="119">
        <f t="shared" si="47"/>
        <v>520370.6496206522</v>
      </c>
      <c r="I190" s="119">
        <f t="shared" si="47"/>
        <v>4125013.755229847</v>
      </c>
      <c r="J190" s="119">
        <f t="shared" si="47"/>
        <v>816124.59391073429</v>
      </c>
      <c r="K190" s="119">
        <f t="shared" si="47"/>
        <v>77376.341369419475</v>
      </c>
      <c r="L190" s="119">
        <f t="shared" si="47"/>
        <v>5320.3785839879365</v>
      </c>
      <c r="M190" s="119">
        <f t="shared" si="47"/>
        <v>590226.41782189684</v>
      </c>
      <c r="N190" s="89"/>
      <c r="O190" s="89"/>
      <c r="P190" s="90"/>
      <c r="Q190" s="90"/>
    </row>
    <row r="191" spans="2:17" s="27" customFormat="1" ht="15.75" thickTop="1" x14ac:dyDescent="0.25">
      <c r="B191" s="26"/>
      <c r="E191" s="32"/>
      <c r="F191" s="32"/>
      <c r="G191" s="32"/>
      <c r="H191" s="32"/>
      <c r="I191" s="32"/>
      <c r="J191" s="32"/>
      <c r="K191" s="32"/>
      <c r="L191" s="32"/>
      <c r="M191" s="32"/>
      <c r="N191" s="33"/>
      <c r="O191" s="33"/>
      <c r="P191" s="28"/>
      <c r="Q191" s="28"/>
    </row>
    <row r="192" spans="2:17" s="27" customFormat="1" x14ac:dyDescent="0.25">
      <c r="B192" s="26"/>
      <c r="E192" s="32"/>
      <c r="F192" s="32"/>
      <c r="G192" s="32"/>
      <c r="H192" s="32"/>
      <c r="I192" s="32"/>
      <c r="J192" s="32"/>
      <c r="K192" s="32"/>
      <c r="L192" s="32"/>
      <c r="M192" s="32"/>
      <c r="N192" s="33"/>
      <c r="O192" s="33"/>
    </row>
    <row r="193" spans="2:25" ht="15.75" thickBot="1" x14ac:dyDescent="0.3">
      <c r="E193" s="32"/>
      <c r="F193" s="32"/>
      <c r="G193" s="32"/>
      <c r="H193" s="32"/>
      <c r="I193" s="32"/>
      <c r="J193" s="32"/>
      <c r="K193" s="32"/>
      <c r="L193" s="32"/>
      <c r="M193" s="32"/>
      <c r="N193" s="33"/>
      <c r="O193" s="42"/>
      <c r="P193" s="27"/>
      <c r="Q193" s="27"/>
      <c r="R193" s="27"/>
      <c r="S193" s="27"/>
      <c r="T193" s="27"/>
      <c r="U193" s="27"/>
      <c r="V193" s="27"/>
      <c r="W193" s="27"/>
      <c r="X193" s="27"/>
      <c r="Y193" s="27"/>
    </row>
    <row r="194" spans="2:25" x14ac:dyDescent="0.25">
      <c r="E194" s="150"/>
      <c r="F194" s="151"/>
      <c r="G194" s="152"/>
      <c r="H194" s="152" t="s">
        <v>50</v>
      </c>
      <c r="I194" s="153" t="s">
        <v>50</v>
      </c>
      <c r="J194" s="153" t="s">
        <v>50</v>
      </c>
      <c r="K194" s="153" t="s">
        <v>51</v>
      </c>
      <c r="L194" s="153" t="s">
        <v>51</v>
      </c>
      <c r="M194" s="152"/>
      <c r="N194" s="46"/>
      <c r="O194" s="154"/>
      <c r="P194" s="27"/>
      <c r="Q194" s="27"/>
      <c r="R194" s="27"/>
      <c r="S194" s="27"/>
      <c r="T194" s="27"/>
      <c r="U194" s="27"/>
      <c r="V194" s="27"/>
      <c r="W194" s="27"/>
      <c r="X194" s="27"/>
      <c r="Y194" s="27"/>
    </row>
    <row r="195" spans="2:25" x14ac:dyDescent="0.25">
      <c r="E195" s="155"/>
      <c r="F195" s="156"/>
      <c r="G195" s="157" t="s">
        <v>49</v>
      </c>
      <c r="H195" s="157" t="s">
        <v>54</v>
      </c>
      <c r="I195" s="157" t="s">
        <v>55</v>
      </c>
      <c r="J195" s="157" t="s">
        <v>56</v>
      </c>
      <c r="K195" s="157" t="s">
        <v>57</v>
      </c>
      <c r="L195" s="157" t="s">
        <v>58</v>
      </c>
      <c r="M195" s="157" t="s">
        <v>52</v>
      </c>
      <c r="N195" s="51" t="s">
        <v>53</v>
      </c>
      <c r="O195" s="158"/>
      <c r="P195" s="27"/>
      <c r="Q195" s="27"/>
      <c r="R195" s="27"/>
      <c r="S195" s="27"/>
      <c r="T195" s="27"/>
      <c r="U195" s="27"/>
      <c r="V195" s="27"/>
      <c r="W195" s="27"/>
      <c r="X195" s="27"/>
      <c r="Y195" s="27"/>
    </row>
    <row r="196" spans="2:25" x14ac:dyDescent="0.25">
      <c r="E196" s="155" t="s">
        <v>48</v>
      </c>
      <c r="F196" s="156" t="s">
        <v>166</v>
      </c>
      <c r="G196" s="157"/>
      <c r="H196" s="157"/>
      <c r="I196" s="159" t="s">
        <v>57</v>
      </c>
      <c r="J196" s="159" t="s">
        <v>58</v>
      </c>
      <c r="K196" s="159"/>
      <c r="L196" s="157"/>
      <c r="M196" s="157"/>
      <c r="N196" s="51"/>
      <c r="O196" s="158"/>
      <c r="P196" s="27"/>
      <c r="Q196" s="27"/>
      <c r="R196" s="27"/>
      <c r="S196" s="27"/>
      <c r="T196" s="27"/>
      <c r="U196" s="27"/>
      <c r="V196" s="27"/>
      <c r="W196" s="27"/>
      <c r="X196" s="27"/>
      <c r="Y196" s="27"/>
    </row>
    <row r="197" spans="2:25" ht="36" thickBot="1" x14ac:dyDescent="0.65">
      <c r="C197" s="120" t="s">
        <v>167</v>
      </c>
      <c r="E197" s="160"/>
      <c r="F197" s="161"/>
      <c r="G197" s="162"/>
      <c r="H197" s="162"/>
      <c r="I197" s="162"/>
      <c r="J197" s="162"/>
      <c r="K197" s="163"/>
      <c r="L197" s="163"/>
      <c r="M197" s="163"/>
      <c r="N197" s="57"/>
      <c r="O197" s="164"/>
      <c r="P197" s="27"/>
      <c r="Q197" s="27"/>
      <c r="R197" s="27"/>
      <c r="S197" s="27"/>
      <c r="T197" s="27"/>
      <c r="U197" s="27"/>
      <c r="V197" s="27"/>
      <c r="W197" s="27"/>
      <c r="X197" s="27"/>
      <c r="Y197" s="27"/>
    </row>
    <row r="198" spans="2:25" s="27" customFormat="1" x14ac:dyDescent="0.25">
      <c r="B198" s="26"/>
      <c r="C198" s="59"/>
      <c r="E198" s="32"/>
      <c r="F198" s="32"/>
      <c r="G198" s="32"/>
      <c r="H198" s="32"/>
      <c r="I198" s="32"/>
      <c r="J198" s="32"/>
      <c r="K198" s="32"/>
      <c r="L198" s="32"/>
      <c r="M198" s="32"/>
      <c r="N198" s="33"/>
      <c r="O198" s="33"/>
    </row>
    <row r="199" spans="2:25" s="27" customFormat="1" x14ac:dyDescent="0.25">
      <c r="B199" s="26"/>
      <c r="C199" s="165" t="s">
        <v>168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3"/>
      <c r="O199" s="33"/>
    </row>
    <row r="200" spans="2:25" s="27" customFormat="1" x14ac:dyDescent="0.25">
      <c r="B200" s="26"/>
      <c r="C200" s="59"/>
      <c r="E200" s="32"/>
      <c r="F200" s="32"/>
      <c r="G200" s="32"/>
      <c r="H200" s="32"/>
      <c r="I200" s="32"/>
      <c r="J200" s="32"/>
      <c r="K200" s="32"/>
      <c r="L200" s="32"/>
      <c r="M200" s="32"/>
      <c r="N200" s="33"/>
      <c r="O200" s="33"/>
    </row>
    <row r="201" spans="2:25" s="27" customFormat="1" x14ac:dyDescent="0.25">
      <c r="B201" s="42"/>
      <c r="C201" s="166" t="s">
        <v>169</v>
      </c>
      <c r="D201" s="42"/>
      <c r="E201" s="60">
        <f>'[16]II-I-DIST'!G875+'[16]II-I-MET'!G875+'[16]II-I-TDCS'!G880</f>
        <v>44153784.751047872</v>
      </c>
      <c r="F201" s="64">
        <f>E201*E224</f>
        <v>41296798.308690928</v>
      </c>
      <c r="G201" s="64">
        <f>('[16]II-I-DIST'!J875+'[16]II-I-MET'!J875+'[16]II-I-TDCS'!J880)*$E$224</f>
        <v>22723471.989259556</v>
      </c>
      <c r="H201" s="64">
        <f>('[16]II-I-DIST'!K875+'[16]II-I-MET'!K875+'[16]II-I-TDCS'!K880)*$E$224</f>
        <v>1126373.8561626126</v>
      </c>
      <c r="I201" s="64">
        <f>('[16]II-I-DIST'!L875+'[16]II-I-MET'!L875+'[16]II-I-TDCS'!L880)*$E$224</f>
        <v>1418639.4186850672</v>
      </c>
      <c r="J201" s="64">
        <f>('[16]II-I-DIST'!M875+'[16]II-I-MET'!M875+'[16]II-I-TDCS'!M880)*$E$224</f>
        <v>11525489.753974603</v>
      </c>
      <c r="K201" s="64">
        <f>('[16]II-I-DIST'!N875+'[16]II-I-MET'!N875+'[16]II-I-TDCS'!N880)*$E$224</f>
        <v>2264418.6180225704</v>
      </c>
      <c r="L201" s="64">
        <f>('[16]II-I-DIST'!O875+'[16]II-I-MET'!O875+'[16]II-I-TDCS'!O880)*$E$224</f>
        <v>221720.82377688403</v>
      </c>
      <c r="M201" s="64">
        <f>('[16]II-I-DIST'!P875+'[16]II-I-MET'!P875+'[16]II-I-TDCS'!P880)*$E$224</f>
        <v>21804.341568056141</v>
      </c>
      <c r="N201" s="64">
        <f>('[16]II-I-DIST'!Q875+'[16]II-I-MET'!Q875+'[16]II-I-TDCS'!Q880)*$E$224</f>
        <v>1994879.5072415748</v>
      </c>
      <c r="O201" s="65"/>
      <c r="P201" s="64"/>
    </row>
    <row r="202" spans="2:25" s="27" customFormat="1" x14ac:dyDescent="0.25">
      <c r="B202" s="42"/>
      <c r="C202" s="166" t="s">
        <v>170</v>
      </c>
      <c r="D202" s="42"/>
      <c r="E202" s="60">
        <f>'[16]II-I-DIST'!G887+'[16]II-I-MET'!G887+'[16]II-I-TDCS'!G892</f>
        <v>1667827.8568136832</v>
      </c>
      <c r="F202" s="64">
        <f ca="1">E202*$E$228</f>
        <v>1045617.0320674282</v>
      </c>
      <c r="G202" s="64">
        <f ca="1">('[16]II-I-DIST'!J887+'[16]II-I-MET'!J887+'[16]II-I-TDCS'!J892)*$E$228</f>
        <v>594197.17416317842</v>
      </c>
      <c r="H202" s="64">
        <f ca="1">('[16]II-I-DIST'!K887+'[16]II-I-MET'!K887+'[16]II-I-TDCS'!K892)*$E$228</f>
        <v>34274.416420208421</v>
      </c>
      <c r="I202" s="64">
        <f ca="1">('[16]II-I-DIST'!L887+'[16]II-I-MET'!L887+'[16]II-I-TDCS'!L892)*$E$228</f>
        <v>32606.787218980477</v>
      </c>
      <c r="J202" s="64">
        <f ca="1">('[16]II-I-DIST'!M887+'[16]II-I-MET'!M887+'[16]II-I-TDCS'!M892)*$E$228</f>
        <v>281321.03452049237</v>
      </c>
      <c r="K202" s="64">
        <f ca="1">('[16]II-I-DIST'!N887+'[16]II-I-MET'!N887+'[16]II-I-TDCS'!N892)*$E$228</f>
        <v>53047.612541809372</v>
      </c>
      <c r="L202" s="64">
        <f ca="1">('[16]II-I-DIST'!O887+'[16]II-I-MET'!O887+'[16]II-I-TDCS'!O892)*$E$228</f>
        <v>6380.8899619282993</v>
      </c>
      <c r="M202" s="64">
        <f ca="1">('[16]II-I-DIST'!P887+'[16]II-I-MET'!P887+'[16]II-I-TDCS'!P892)*$E$228</f>
        <v>1696.9536467148655</v>
      </c>
      <c r="N202" s="64">
        <f ca="1">('[16]II-I-DIST'!Q887+'[16]II-I-MET'!Q887+'[16]II-I-TDCS'!Q892)*$E$228</f>
        <v>42092.163594115875</v>
      </c>
      <c r="O202" s="65"/>
      <c r="P202" s="64"/>
    </row>
    <row r="203" spans="2:25" s="27" customFormat="1" x14ac:dyDescent="0.25">
      <c r="B203" s="167"/>
      <c r="C203" s="145"/>
      <c r="D203" s="116"/>
      <c r="E203" s="168"/>
      <c r="F203" s="99"/>
      <c r="G203" s="99"/>
      <c r="H203" s="99"/>
      <c r="I203" s="99"/>
      <c r="J203" s="99"/>
      <c r="K203" s="99"/>
      <c r="L203" s="99"/>
      <c r="M203" s="99"/>
      <c r="N203" s="99"/>
      <c r="O203" s="65"/>
      <c r="P203" s="64"/>
    </row>
    <row r="204" spans="2:25" s="27" customFormat="1" x14ac:dyDescent="0.25">
      <c r="B204" s="42"/>
      <c r="C204" s="110" t="s">
        <v>171</v>
      </c>
      <c r="D204" s="59"/>
      <c r="E204" s="65"/>
      <c r="F204" s="64">
        <f ca="1">SUM(G204:N204)</f>
        <v>42342415.340758353</v>
      </c>
      <c r="G204" s="64">
        <f ca="1">G201+G202</f>
        <v>23317669.163422734</v>
      </c>
      <c r="H204" s="64">
        <f t="shared" ref="H204:N204" ca="1" si="48">H201+H202</f>
        <v>1160648.2725828211</v>
      </c>
      <c r="I204" s="64">
        <f t="shared" ca="1" si="48"/>
        <v>1451246.2059040477</v>
      </c>
      <c r="J204" s="64">
        <f t="shared" ca="1" si="48"/>
        <v>11806810.788495095</v>
      </c>
      <c r="K204" s="64">
        <f t="shared" ca="1" si="48"/>
        <v>2317466.2305643796</v>
      </c>
      <c r="L204" s="64">
        <f t="shared" ca="1" si="48"/>
        <v>228101.71373881234</v>
      </c>
      <c r="M204" s="64">
        <f t="shared" ca="1" si="48"/>
        <v>23501.295214771006</v>
      </c>
      <c r="N204" s="64">
        <f t="shared" ca="1" si="48"/>
        <v>2036971.6708356906</v>
      </c>
      <c r="O204" s="65"/>
      <c r="P204" s="64"/>
    </row>
    <row r="205" spans="2:25" s="27" customFormat="1" x14ac:dyDescent="0.25">
      <c r="B205" s="42"/>
      <c r="C205" s="59" t="s">
        <v>137</v>
      </c>
      <c r="D205" s="59"/>
      <c r="E205" s="65"/>
      <c r="F205" s="64">
        <f>SUM(G205:N205)</f>
        <v>0</v>
      </c>
      <c r="G205" s="64"/>
      <c r="H205" s="64"/>
      <c r="I205" s="64"/>
      <c r="J205" s="64"/>
      <c r="K205" s="64"/>
      <c r="L205" s="64"/>
      <c r="M205" s="64"/>
      <c r="N205" s="65"/>
      <c r="O205" s="65"/>
      <c r="P205" s="64"/>
    </row>
    <row r="206" spans="2:25" s="27" customFormat="1" x14ac:dyDescent="0.25">
      <c r="B206" s="42"/>
      <c r="C206" s="59" t="s">
        <v>164</v>
      </c>
      <c r="D206" s="59"/>
      <c r="E206" s="65"/>
      <c r="F206" s="64">
        <f ca="1">SUM(G206:N206)</f>
        <v>42342415.340758353</v>
      </c>
      <c r="G206" s="64">
        <f ca="1">G204+G205</f>
        <v>23317669.163422734</v>
      </c>
      <c r="H206" s="64">
        <f t="shared" ref="H206:L206" ca="1" si="49">H204+H205</f>
        <v>1160648.2725828211</v>
      </c>
      <c r="I206" s="64">
        <f t="shared" ca="1" si="49"/>
        <v>1451246.2059040477</v>
      </c>
      <c r="J206" s="64">
        <f t="shared" ca="1" si="49"/>
        <v>11806810.788495095</v>
      </c>
      <c r="K206" s="64">
        <f t="shared" ca="1" si="49"/>
        <v>2317466.2305643796</v>
      </c>
      <c r="L206" s="64">
        <f t="shared" ca="1" si="49"/>
        <v>228101.71373881234</v>
      </c>
      <c r="M206" s="64">
        <f ca="1">M204+M205</f>
        <v>23501.295214771006</v>
      </c>
      <c r="N206" s="64">
        <f ca="1">N204+N205</f>
        <v>2036971.6708356906</v>
      </c>
      <c r="O206" s="65"/>
      <c r="P206" s="64"/>
    </row>
    <row r="207" spans="2:25" s="27" customFormat="1" ht="18" thickBot="1" x14ac:dyDescent="0.35">
      <c r="B207" s="42"/>
      <c r="C207" s="169" t="s">
        <v>172</v>
      </c>
      <c r="D207" s="170"/>
      <c r="E207" s="171"/>
      <c r="F207" s="119">
        <f ca="1">SUM(G207:N207)</f>
        <v>42342415.340758353</v>
      </c>
      <c r="G207" s="119">
        <f ca="1">($F$204/$F$206)*G206</f>
        <v>23317669.163422734</v>
      </c>
      <c r="H207" s="119">
        <f t="shared" ref="H207:J207" ca="1" si="50">($F$204/$F$206)*H206</f>
        <v>1160648.2725828211</v>
      </c>
      <c r="I207" s="119">
        <f t="shared" ca="1" si="50"/>
        <v>1451246.2059040477</v>
      </c>
      <c r="J207" s="119">
        <f t="shared" ca="1" si="50"/>
        <v>11806810.788495095</v>
      </c>
      <c r="K207" s="119">
        <f ca="1">($F$204/$F$206)*K206</f>
        <v>2317466.2305643796</v>
      </c>
      <c r="L207" s="119">
        <f ca="1">($F$204/$F$206)*L206</f>
        <v>228101.71373881234</v>
      </c>
      <c r="M207" s="119">
        <f ca="1">($F$204/$F$206)*M206</f>
        <v>23501.295214771006</v>
      </c>
      <c r="N207" s="119">
        <f ca="1">($F$204/$F$206)*N206</f>
        <v>2036971.6708356906</v>
      </c>
      <c r="O207" s="89"/>
      <c r="P207" s="64"/>
    </row>
    <row r="208" spans="2:25" s="27" customFormat="1" ht="15.75" thickTop="1" x14ac:dyDescent="0.25">
      <c r="B208" s="33"/>
      <c r="C208" s="172"/>
      <c r="D208" s="96"/>
      <c r="E208" s="33"/>
      <c r="F208" s="32"/>
      <c r="G208" s="32"/>
      <c r="H208" s="32"/>
      <c r="I208" s="32"/>
      <c r="J208" s="32"/>
      <c r="K208" s="32"/>
      <c r="L208" s="32"/>
      <c r="M208" s="32"/>
      <c r="N208" s="33"/>
      <c r="O208" s="33"/>
    </row>
    <row r="209" spans="1:25" s="27" customFormat="1" x14ac:dyDescent="0.25">
      <c r="B209" s="26"/>
      <c r="E209" s="32"/>
      <c r="F209" s="32"/>
      <c r="G209" s="32"/>
      <c r="H209" s="32"/>
      <c r="I209" s="32"/>
      <c r="J209" s="32"/>
      <c r="K209" s="32"/>
      <c r="L209" s="32"/>
      <c r="M209" s="32"/>
      <c r="N209" s="33"/>
      <c r="O209" s="33"/>
      <c r="P209" s="28"/>
    </row>
    <row r="210" spans="1:25" ht="15.75" thickBot="1" x14ac:dyDescent="0.3">
      <c r="E210" s="32"/>
      <c r="F210" s="32"/>
      <c r="G210" s="32"/>
      <c r="H210" s="32"/>
      <c r="I210" s="32"/>
      <c r="J210" s="32"/>
      <c r="K210" s="32"/>
      <c r="L210" s="32"/>
      <c r="M210" s="32"/>
      <c r="N210" s="33"/>
      <c r="O210" s="42"/>
      <c r="P210" s="28"/>
      <c r="Q210" s="27"/>
      <c r="R210" s="27"/>
      <c r="S210" s="27"/>
      <c r="T210" s="27"/>
      <c r="U210" s="27"/>
      <c r="V210" s="27"/>
      <c r="W210" s="27"/>
      <c r="X210" s="27"/>
      <c r="Y210" s="27"/>
    </row>
    <row r="211" spans="1:25" ht="15.75" x14ac:dyDescent="0.25">
      <c r="E211" s="70"/>
      <c r="F211" s="71"/>
      <c r="G211" s="72" t="s">
        <v>50</v>
      </c>
      <c r="H211" s="72" t="s">
        <v>50</v>
      </c>
      <c r="I211" s="72" t="s">
        <v>50</v>
      </c>
      <c r="J211" s="72" t="s">
        <v>51</v>
      </c>
      <c r="K211" s="72" t="s">
        <v>51</v>
      </c>
      <c r="L211" s="71"/>
      <c r="M211" s="72"/>
      <c r="N211" s="73"/>
      <c r="O211" s="42"/>
      <c r="P211" s="28"/>
      <c r="Q211" s="27"/>
      <c r="R211" s="27"/>
      <c r="S211" s="27"/>
      <c r="T211" s="27"/>
      <c r="U211" s="27"/>
      <c r="V211" s="27"/>
      <c r="W211" s="27"/>
      <c r="X211" s="27"/>
      <c r="Y211" s="27"/>
    </row>
    <row r="212" spans="1:25" ht="15.75" x14ac:dyDescent="0.25">
      <c r="E212" s="74"/>
      <c r="F212" s="75" t="s">
        <v>49</v>
      </c>
      <c r="G212" s="75" t="s">
        <v>54</v>
      </c>
      <c r="H212" s="75" t="s">
        <v>55</v>
      </c>
      <c r="I212" s="75" t="s">
        <v>56</v>
      </c>
      <c r="J212" s="75" t="s">
        <v>57</v>
      </c>
      <c r="K212" s="75" t="s">
        <v>58</v>
      </c>
      <c r="L212" s="75" t="s">
        <v>52</v>
      </c>
      <c r="M212" s="75" t="s">
        <v>53</v>
      </c>
      <c r="N212" s="76"/>
      <c r="O212" s="42"/>
      <c r="P212" s="28"/>
      <c r="Q212" s="27"/>
      <c r="R212" s="27"/>
      <c r="S212" s="27"/>
      <c r="T212" s="27"/>
      <c r="U212" s="27"/>
      <c r="V212" s="27"/>
      <c r="W212" s="27"/>
      <c r="X212" s="27"/>
      <c r="Y212" s="27"/>
    </row>
    <row r="213" spans="1:25" ht="15.75" x14ac:dyDescent="0.25">
      <c r="E213" s="74" t="s">
        <v>48</v>
      </c>
      <c r="F213" s="75"/>
      <c r="G213" s="77"/>
      <c r="H213" s="77" t="s">
        <v>57</v>
      </c>
      <c r="I213" s="77" t="s">
        <v>58</v>
      </c>
      <c r="J213" s="77"/>
      <c r="K213" s="75"/>
      <c r="L213" s="75"/>
      <c r="M213" s="75"/>
      <c r="N213" s="76"/>
      <c r="O213" s="42"/>
      <c r="P213" s="28"/>
      <c r="Q213" s="27"/>
      <c r="R213" s="27"/>
      <c r="S213" s="27"/>
      <c r="T213" s="27"/>
      <c r="U213" s="27"/>
      <c r="V213" s="27"/>
      <c r="W213" s="27"/>
      <c r="X213" s="27"/>
      <c r="Y213" s="27"/>
    </row>
    <row r="214" spans="1:25" ht="36" thickBot="1" x14ac:dyDescent="0.65">
      <c r="C214" s="43" t="s">
        <v>173</v>
      </c>
      <c r="E214" s="78"/>
      <c r="F214" s="79"/>
      <c r="G214" s="79"/>
      <c r="H214" s="79"/>
      <c r="I214" s="80"/>
      <c r="J214" s="80"/>
      <c r="K214" s="80"/>
      <c r="L214" s="80"/>
      <c r="M214" s="80"/>
      <c r="N214" s="81"/>
      <c r="O214" s="42"/>
      <c r="P214" s="28"/>
      <c r="Q214" s="27"/>
      <c r="R214" s="27"/>
      <c r="S214" s="27"/>
      <c r="T214" s="27"/>
      <c r="U214" s="27"/>
      <c r="V214" s="27"/>
      <c r="W214" s="27"/>
      <c r="X214" s="27"/>
      <c r="Y214" s="27"/>
    </row>
    <row r="215" spans="1:25" s="173" customFormat="1" x14ac:dyDescent="0.25">
      <c r="A215" s="27"/>
      <c r="B215" s="26"/>
      <c r="C215" s="32"/>
      <c r="D215" s="27"/>
      <c r="E215" s="32"/>
      <c r="F215" s="32"/>
      <c r="G215" s="32"/>
      <c r="H215" s="32"/>
      <c r="I215" s="32"/>
      <c r="J215" s="32"/>
      <c r="K215" s="32"/>
      <c r="L215" s="32"/>
      <c r="M215" s="32"/>
      <c r="N215" s="33"/>
      <c r="O215" s="33"/>
      <c r="P215" s="28"/>
      <c r="Q215" s="27"/>
      <c r="R215" s="27"/>
      <c r="S215" s="27"/>
      <c r="T215" s="27"/>
      <c r="U215" s="27"/>
      <c r="V215" s="27"/>
      <c r="W215" s="27"/>
      <c r="X215" s="27"/>
      <c r="Y215" s="27"/>
    </row>
    <row r="216" spans="1:25" s="173" customFormat="1" x14ac:dyDescent="0.25">
      <c r="A216" s="27"/>
      <c r="B216" s="26"/>
      <c r="C216" s="32"/>
      <c r="D216" s="27"/>
      <c r="E216" s="32"/>
      <c r="F216" s="32"/>
      <c r="G216" s="32"/>
      <c r="H216" s="32"/>
      <c r="I216" s="32"/>
      <c r="J216" s="32"/>
      <c r="K216" s="32"/>
      <c r="L216" s="32"/>
      <c r="M216" s="32"/>
      <c r="N216" s="33"/>
      <c r="O216" s="33"/>
      <c r="P216" s="28"/>
      <c r="Q216" s="27"/>
      <c r="R216" s="27"/>
      <c r="S216" s="27"/>
      <c r="T216" s="27"/>
      <c r="U216" s="27"/>
      <c r="V216" s="27"/>
      <c r="W216" s="27"/>
      <c r="X216" s="27"/>
      <c r="Y216" s="27"/>
    </row>
    <row r="217" spans="1:25" s="173" customFormat="1" x14ac:dyDescent="0.25">
      <c r="A217" s="27"/>
      <c r="B217" s="26"/>
      <c r="C217" s="32"/>
      <c r="D217" s="27"/>
      <c r="E217" s="32"/>
      <c r="F217" s="64"/>
      <c r="G217" s="64"/>
      <c r="H217" s="64"/>
      <c r="I217" s="64"/>
      <c r="J217" s="64"/>
      <c r="K217" s="64"/>
      <c r="L217" s="64"/>
      <c r="M217" s="64"/>
      <c r="N217" s="65"/>
      <c r="O217" s="33"/>
      <c r="P217" s="28"/>
      <c r="Q217" s="27"/>
      <c r="R217" s="27"/>
      <c r="S217" s="27"/>
      <c r="T217" s="27"/>
      <c r="U217" s="27"/>
      <c r="V217" s="27"/>
      <c r="W217" s="27"/>
      <c r="X217" s="27"/>
      <c r="Y217" s="27"/>
    </row>
    <row r="218" spans="1:25" s="173" customFormat="1" x14ac:dyDescent="0.25">
      <c r="A218" s="27"/>
      <c r="B218" s="26"/>
      <c r="C218" s="32" t="s">
        <v>174</v>
      </c>
      <c r="D218" s="27"/>
      <c r="E218" s="64">
        <f>SUM(F218:O218)</f>
        <v>2333171082.015029</v>
      </c>
      <c r="F218" s="64">
        <f t="shared" ref="F218:M218" si="51">F112</f>
        <v>1281299278.0052979</v>
      </c>
      <c r="G218" s="64">
        <f t="shared" si="51"/>
        <v>61432737.210354716</v>
      </c>
      <c r="H218" s="64">
        <f t="shared" si="51"/>
        <v>81317772.827884212</v>
      </c>
      <c r="I218" s="64">
        <f t="shared" si="51"/>
        <v>655902278.29674459</v>
      </c>
      <c r="J218" s="64">
        <f t="shared" si="51"/>
        <v>128678161.06122181</v>
      </c>
      <c r="K218" s="64">
        <f t="shared" si="51"/>
        <v>12395323.74596131</v>
      </c>
      <c r="L218" s="64">
        <f t="shared" si="51"/>
        <v>1034921.0225139571</v>
      </c>
      <c r="M218" s="64">
        <f t="shared" si="51"/>
        <v>111110609.84505095</v>
      </c>
      <c r="N218" s="65"/>
      <c r="O218" s="65"/>
      <c r="P218" s="28"/>
      <c r="Q218" s="27"/>
      <c r="R218" s="27"/>
      <c r="S218" s="27"/>
      <c r="T218" s="27"/>
      <c r="U218" s="27"/>
      <c r="V218" s="27"/>
      <c r="W218" s="27"/>
      <c r="X218" s="27"/>
      <c r="Y218" s="27"/>
    </row>
    <row r="219" spans="1:25" s="173" customFormat="1" ht="18" thickBot="1" x14ac:dyDescent="0.35">
      <c r="A219" s="27"/>
      <c r="B219" s="26"/>
      <c r="C219" s="149" t="s">
        <v>175</v>
      </c>
      <c r="D219" s="118"/>
      <c r="E219" s="174"/>
      <c r="F219" s="175">
        <f t="shared" ref="F219:M219" si="52">F218/$E$218</f>
        <v>0.54916644899383527</v>
      </c>
      <c r="G219" s="175">
        <f t="shared" si="52"/>
        <v>2.6330146847739391E-2</v>
      </c>
      <c r="H219" s="175">
        <f t="shared" si="52"/>
        <v>3.4852897609914918E-2</v>
      </c>
      <c r="I219" s="175">
        <f t="shared" si="52"/>
        <v>0.2811205244881908</v>
      </c>
      <c r="J219" s="175">
        <f t="shared" si="52"/>
        <v>5.5151618350288187E-2</v>
      </c>
      <c r="K219" s="175">
        <f t="shared" si="52"/>
        <v>5.3126510273975129E-3</v>
      </c>
      <c r="L219" s="175">
        <f t="shared" si="52"/>
        <v>4.435684251753E-4</v>
      </c>
      <c r="M219" s="175">
        <f t="shared" si="52"/>
        <v>4.7622144257458802E-2</v>
      </c>
      <c r="N219" s="176"/>
      <c r="O219" s="176"/>
      <c r="P219" s="28"/>
      <c r="Q219" s="27"/>
      <c r="R219" s="27"/>
      <c r="S219" s="27"/>
      <c r="T219" s="27"/>
      <c r="U219" s="27"/>
      <c r="V219" s="27"/>
      <c r="W219" s="27"/>
      <c r="X219" s="27"/>
      <c r="Y219" s="27"/>
    </row>
    <row r="220" spans="1:25" s="173" customFormat="1" ht="15.75" thickTop="1" x14ac:dyDescent="0.25">
      <c r="A220" s="27"/>
      <c r="B220" s="26"/>
      <c r="C220" s="32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8"/>
      <c r="O220" s="28"/>
      <c r="P220" s="28"/>
      <c r="Q220" s="27"/>
      <c r="R220" s="27"/>
      <c r="S220" s="27"/>
      <c r="T220" s="27"/>
      <c r="U220" s="27"/>
      <c r="V220" s="27"/>
      <c r="W220" s="27"/>
      <c r="X220" s="27"/>
      <c r="Y220" s="27"/>
    </row>
    <row r="221" spans="1:25" s="173" customFormat="1" x14ac:dyDescent="0.25">
      <c r="A221" s="27"/>
      <c r="B221" s="26"/>
      <c r="C221" s="32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8"/>
      <c r="O221" s="28"/>
      <c r="P221" s="28"/>
      <c r="Q221" s="27"/>
      <c r="R221" s="27"/>
      <c r="S221" s="27"/>
      <c r="T221" s="27"/>
      <c r="U221" s="27"/>
      <c r="V221" s="27"/>
      <c r="W221" s="27"/>
      <c r="X221" s="27"/>
      <c r="Y221" s="27"/>
    </row>
    <row r="222" spans="1:25" s="173" customFormat="1" x14ac:dyDescent="0.25">
      <c r="A222" s="27"/>
      <c r="B222" s="26"/>
      <c r="C222" s="32" t="s">
        <v>176</v>
      </c>
      <c r="D222" s="27"/>
      <c r="E222" s="177">
        <f>'[16]II-I-DIST'!G51+'[16]II-I-MET'!G51+'[16]II-I-TDCS'!G51</f>
        <v>2925942161.4678092</v>
      </c>
      <c r="F222" s="177"/>
      <c r="G222" s="177"/>
      <c r="H222" s="177"/>
      <c r="I222" s="177"/>
      <c r="J222" s="177"/>
      <c r="K222" s="177"/>
      <c r="L222" s="177"/>
      <c r="M222" s="177"/>
      <c r="N222" s="178"/>
      <c r="O222" s="28"/>
      <c r="P222" s="28"/>
      <c r="Q222" s="27"/>
      <c r="R222" s="27"/>
      <c r="S222" s="27"/>
      <c r="T222" s="27"/>
      <c r="U222" s="27"/>
      <c r="V222" s="27"/>
      <c r="W222" s="27"/>
      <c r="X222" s="27"/>
      <c r="Y222" s="27"/>
    </row>
    <row r="223" spans="1:25" s="173" customFormat="1" x14ac:dyDescent="0.25">
      <c r="A223" s="27"/>
      <c r="B223" s="26"/>
      <c r="C223" s="32" t="s">
        <v>177</v>
      </c>
      <c r="D223" s="27"/>
      <c r="E223" s="177">
        <f>E103+E70</f>
        <v>2736618026.8875742</v>
      </c>
      <c r="F223" s="177"/>
      <c r="G223" s="177"/>
      <c r="H223" s="177"/>
      <c r="I223" s="177"/>
      <c r="J223" s="177"/>
      <c r="K223" s="177"/>
      <c r="L223" s="177"/>
      <c r="M223" s="177"/>
      <c r="N223" s="28"/>
      <c r="O223" s="28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25" s="173" customFormat="1" x14ac:dyDescent="0.25">
      <c r="A224" s="27"/>
      <c r="B224" s="26"/>
      <c r="C224" s="32" t="s">
        <v>178</v>
      </c>
      <c r="D224" s="27"/>
      <c r="E224" s="27">
        <f>E223/E222</f>
        <v>0.93529464215886626</v>
      </c>
      <c r="F224" s="27"/>
      <c r="G224" s="27"/>
      <c r="H224" s="27"/>
      <c r="I224" s="27"/>
      <c r="J224" s="27"/>
      <c r="K224" s="27"/>
      <c r="L224" s="27"/>
      <c r="M224" s="27"/>
      <c r="N224" s="28"/>
      <c r="O224" s="28"/>
      <c r="P224" s="27"/>
      <c r="Q224" s="27"/>
      <c r="R224" s="27"/>
      <c r="S224" s="27"/>
      <c r="T224" s="27"/>
      <c r="U224" s="27"/>
      <c r="V224" s="27"/>
      <c r="W224" s="27"/>
      <c r="X224" s="27"/>
      <c r="Y224" s="27"/>
    </row>
    <row r="225" spans="1:25" s="173" customFormat="1" x14ac:dyDescent="0.25">
      <c r="A225" s="27"/>
      <c r="B225" s="26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8"/>
      <c r="O225" s="28"/>
      <c r="P225" s="27"/>
      <c r="Q225" s="27"/>
      <c r="R225" s="27"/>
      <c r="S225" s="27"/>
      <c r="T225" s="27"/>
      <c r="U225" s="27"/>
      <c r="V225" s="27"/>
      <c r="W225" s="27"/>
      <c r="X225" s="27"/>
      <c r="Y225" s="27"/>
    </row>
    <row r="226" spans="1:25" s="173" customFormat="1" x14ac:dyDescent="0.25">
      <c r="A226" s="27"/>
      <c r="B226" s="26"/>
      <c r="C226" s="32" t="s">
        <v>179</v>
      </c>
      <c r="D226" s="27"/>
      <c r="E226" s="177">
        <f>'[16]II-I-DIST'!G31+'[16]II-I-MET'!G31+'[16]II-I-TDCS'!G31</f>
        <v>561626630.13480222</v>
      </c>
      <c r="F226" s="177"/>
      <c r="G226" s="177"/>
      <c r="H226" s="177"/>
      <c r="I226" s="177"/>
      <c r="J226" s="177"/>
      <c r="K226" s="177"/>
      <c r="L226" s="177"/>
      <c r="M226" s="177"/>
      <c r="N226" s="28"/>
      <c r="O226" s="28"/>
      <c r="P226" s="27"/>
      <c r="Q226" s="27"/>
      <c r="R226" s="27"/>
      <c r="S226" s="27"/>
      <c r="T226" s="27"/>
      <c r="U226" s="27"/>
      <c r="V226" s="27"/>
      <c r="W226" s="27"/>
      <c r="X226" s="27"/>
      <c r="Y226" s="27"/>
    </row>
    <row r="227" spans="1:25" s="173" customFormat="1" x14ac:dyDescent="0.25">
      <c r="A227" s="27"/>
      <c r="B227" s="26"/>
      <c r="C227" s="32" t="s">
        <v>180</v>
      </c>
      <c r="D227" s="27"/>
      <c r="E227" s="177">
        <f ca="1">E18</f>
        <v>352102507.30161881</v>
      </c>
      <c r="F227" s="177"/>
      <c r="G227" s="177"/>
      <c r="H227" s="177"/>
      <c r="I227" s="177"/>
      <c r="J227" s="177"/>
      <c r="K227" s="177"/>
      <c r="L227" s="177"/>
      <c r="M227" s="177"/>
      <c r="N227" s="28"/>
      <c r="O227" s="28"/>
      <c r="P227" s="27"/>
      <c r="Q227" s="27"/>
      <c r="R227" s="27"/>
      <c r="S227" s="27"/>
      <c r="T227" s="27"/>
      <c r="U227" s="27"/>
      <c r="V227" s="27"/>
      <c r="W227" s="27"/>
      <c r="X227" s="27"/>
      <c r="Y227" s="27"/>
    </row>
    <row r="228" spans="1:25" x14ac:dyDescent="0.25">
      <c r="C228" s="32" t="s">
        <v>178</v>
      </c>
      <c r="E228" s="27">
        <f ca="1">E227/E226</f>
        <v>0.62693342589026946</v>
      </c>
      <c r="F228" s="27"/>
      <c r="G228" s="27"/>
      <c r="H228" s="27"/>
      <c r="I228" s="27"/>
      <c r="J228" s="27"/>
      <c r="K228" s="27"/>
      <c r="L228" s="27"/>
      <c r="M228" s="27"/>
      <c r="N228" s="28"/>
      <c r="O228" s="28"/>
      <c r="P228" s="27"/>
      <c r="Q228" s="27"/>
      <c r="R228" s="27"/>
      <c r="S228" s="27"/>
      <c r="T228" s="27"/>
      <c r="U228" s="27"/>
      <c r="V228" s="27"/>
      <c r="W228" s="27"/>
      <c r="X228" s="27"/>
      <c r="Y228" s="27"/>
    </row>
    <row r="229" spans="1:25" x14ac:dyDescent="0.25">
      <c r="E229" s="27"/>
      <c r="F229" s="27"/>
      <c r="G229" s="27"/>
      <c r="H229" s="27"/>
      <c r="I229" s="27"/>
      <c r="J229" s="27"/>
      <c r="K229" s="27"/>
      <c r="L229" s="27"/>
      <c r="M229" s="27"/>
      <c r="N229" s="28"/>
      <c r="O229" s="28"/>
      <c r="P229" s="27"/>
      <c r="Q229" s="27"/>
      <c r="R229" s="27"/>
      <c r="S229" s="27"/>
      <c r="T229" s="27"/>
      <c r="U229" s="27"/>
      <c r="V229" s="27"/>
      <c r="W229" s="27"/>
      <c r="X229" s="27"/>
      <c r="Y229" s="27"/>
    </row>
    <row r="230" spans="1:25" x14ac:dyDescent="0.25">
      <c r="E230" s="27"/>
      <c r="F230" s="27"/>
      <c r="G230" s="27"/>
      <c r="H230" s="27"/>
      <c r="I230" s="27"/>
      <c r="J230" s="27"/>
      <c r="K230" s="27"/>
      <c r="L230" s="27"/>
      <c r="M230" s="27"/>
      <c r="N230" s="28"/>
      <c r="O230" s="28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x14ac:dyDescent="0.25">
      <c r="E231" s="27"/>
      <c r="F231" s="27"/>
      <c r="G231" s="27"/>
      <c r="H231" s="27"/>
      <c r="I231" s="27"/>
      <c r="J231" s="27"/>
      <c r="K231" s="27"/>
      <c r="L231" s="27"/>
      <c r="M231" s="27"/>
      <c r="N231" s="28"/>
      <c r="O231" s="28"/>
      <c r="P231" s="27"/>
      <c r="Q231" s="27"/>
      <c r="R231" s="27"/>
      <c r="S231" s="27"/>
      <c r="T231" s="27"/>
      <c r="U231" s="27"/>
      <c r="V231" s="27"/>
      <c r="W231" s="27"/>
      <c r="X231" s="27"/>
      <c r="Y231" s="27"/>
    </row>
    <row r="232" spans="1:25" x14ac:dyDescent="0.25">
      <c r="E232" s="27"/>
      <c r="F232" s="27"/>
      <c r="G232" s="27"/>
      <c r="H232" s="27"/>
      <c r="I232" s="27"/>
      <c r="J232" s="27"/>
      <c r="K232" s="27"/>
      <c r="L232" s="27"/>
      <c r="M232" s="27"/>
      <c r="N232" s="28"/>
      <c r="O232" s="28"/>
      <c r="P232" s="27"/>
      <c r="Q232" s="27"/>
      <c r="R232" s="27"/>
      <c r="S232" s="27"/>
      <c r="T232" s="27"/>
      <c r="U232" s="27"/>
      <c r="V232" s="27"/>
      <c r="W232" s="27"/>
      <c r="X232" s="27"/>
      <c r="Y232" s="27"/>
    </row>
    <row r="233" spans="1:25" x14ac:dyDescent="0.25">
      <c r="E233" s="27"/>
      <c r="F233" s="27"/>
      <c r="G233" s="27"/>
      <c r="H233" s="27"/>
      <c r="I233" s="27"/>
      <c r="J233" s="27"/>
      <c r="K233" s="27"/>
      <c r="L233" s="27"/>
      <c r="M233" s="27"/>
      <c r="N233" s="28"/>
      <c r="O233" s="28"/>
      <c r="P233" s="27"/>
      <c r="Q233" s="27"/>
      <c r="R233" s="27"/>
      <c r="S233" s="27"/>
      <c r="T233" s="27"/>
      <c r="U233" s="27"/>
      <c r="V233" s="27"/>
      <c r="W233" s="27"/>
      <c r="X233" s="27"/>
      <c r="Y233" s="27"/>
    </row>
    <row r="234" spans="1:25" x14ac:dyDescent="0.25">
      <c r="E234" s="27"/>
      <c r="F234" s="27"/>
      <c r="G234" s="27"/>
      <c r="H234" s="27"/>
      <c r="I234" s="27"/>
      <c r="J234" s="27"/>
      <c r="K234" s="27"/>
      <c r="L234" s="27"/>
      <c r="M234" s="27"/>
      <c r="N234" s="28"/>
      <c r="O234" s="28"/>
      <c r="P234" s="27"/>
      <c r="Q234" s="27"/>
      <c r="R234" s="27"/>
      <c r="S234" s="27"/>
      <c r="T234" s="27"/>
      <c r="U234" s="27"/>
      <c r="V234" s="27"/>
      <c r="W234" s="27"/>
      <c r="X234" s="27"/>
      <c r="Y234" s="27"/>
    </row>
    <row r="235" spans="1:25" x14ac:dyDescent="0.25">
      <c r="E235" s="27"/>
      <c r="F235" s="27"/>
      <c r="G235" s="27"/>
      <c r="H235" s="27"/>
      <c r="I235" s="27"/>
      <c r="J235" s="27"/>
      <c r="K235" s="27"/>
      <c r="L235" s="27"/>
      <c r="M235" s="27"/>
      <c r="N235" s="28"/>
      <c r="O235" s="28"/>
      <c r="P235" s="27"/>
      <c r="Q235" s="27"/>
      <c r="R235" s="27"/>
      <c r="S235" s="27"/>
      <c r="T235" s="27"/>
      <c r="U235" s="27"/>
      <c r="V235" s="27"/>
      <c r="W235" s="27"/>
      <c r="X235" s="27"/>
      <c r="Y235" s="27"/>
    </row>
    <row r="236" spans="1:25" x14ac:dyDescent="0.25">
      <c r="E236" s="27"/>
      <c r="F236" s="27"/>
      <c r="G236" s="27"/>
      <c r="H236" s="27"/>
      <c r="I236" s="27"/>
      <c r="J236" s="27"/>
      <c r="K236" s="27"/>
      <c r="L236" s="27"/>
      <c r="M236" s="27"/>
      <c r="N236" s="28"/>
      <c r="O236" s="28"/>
      <c r="P236" s="27"/>
      <c r="Q236" s="27"/>
      <c r="R236" s="27"/>
      <c r="S236" s="27"/>
      <c r="T236" s="27"/>
      <c r="U236" s="27"/>
      <c r="V236" s="27"/>
      <c r="W236" s="27"/>
      <c r="X236" s="27"/>
      <c r="Y236" s="27"/>
    </row>
  </sheetData>
  <mergeCells count="2">
    <mergeCell ref="L3:M3"/>
    <mergeCell ref="C7:D7"/>
  </mergeCells>
  <pageMargins left="0.7" right="0.7" top="0.75" bottom="0.75" header="0.3" footer="0.3"/>
  <pageSetup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2"/>
  <sheetViews>
    <sheetView topLeftCell="A151" workbookViewId="0">
      <selection activeCell="C19" sqref="C19"/>
    </sheetView>
  </sheetViews>
  <sheetFormatPr defaultColWidth="8.7109375" defaultRowHeight="11.25" x14ac:dyDescent="0.2"/>
  <cols>
    <col min="1" max="1" width="5.28515625" style="1" customWidth="1"/>
    <col min="2" max="2" width="40.42578125" style="2" bestFit="1" customWidth="1"/>
    <col min="3" max="4" width="15.28515625" style="2" customWidth="1"/>
    <col min="5" max="5" width="12" style="2" bestFit="1" customWidth="1"/>
    <col min="6" max="6" width="10.28515625" style="2" bestFit="1" customWidth="1"/>
    <col min="7" max="16384" width="8.7109375" style="2"/>
  </cols>
  <sheetData>
    <row r="1" spans="1:5" x14ac:dyDescent="0.2">
      <c r="A1" s="1" t="s">
        <v>0</v>
      </c>
      <c r="D1" s="3" t="s">
        <v>1</v>
      </c>
    </row>
    <row r="2" spans="1:5" x14ac:dyDescent="0.2">
      <c r="A2" s="1" t="s">
        <v>2</v>
      </c>
      <c r="D2" s="3" t="s">
        <v>3</v>
      </c>
    </row>
    <row r="3" spans="1:5" x14ac:dyDescent="0.2">
      <c r="A3" s="1" t="s">
        <v>4</v>
      </c>
      <c r="D3" s="3" t="s">
        <v>5</v>
      </c>
    </row>
    <row r="6" spans="1:5" x14ac:dyDescent="0.2">
      <c r="A6" s="4"/>
      <c r="B6" s="5"/>
      <c r="C6" s="5" t="s">
        <v>6</v>
      </c>
      <c r="D6" s="5"/>
    </row>
    <row r="7" spans="1:5" x14ac:dyDescent="0.2">
      <c r="A7" s="6" t="s">
        <v>7</v>
      </c>
      <c r="B7" s="7"/>
      <c r="C7" s="7" t="s">
        <v>8</v>
      </c>
      <c r="D7" s="7" t="s">
        <v>9</v>
      </c>
    </row>
    <row r="8" spans="1:5" x14ac:dyDescent="0.2">
      <c r="A8" s="8" t="s">
        <v>10</v>
      </c>
      <c r="B8" s="9" t="s">
        <v>11</v>
      </c>
      <c r="C8" s="9" t="s">
        <v>12</v>
      </c>
      <c r="D8" s="9" t="s">
        <v>13</v>
      </c>
    </row>
    <row r="9" spans="1:5" x14ac:dyDescent="0.2">
      <c r="A9" s="10">
        <v>1</v>
      </c>
      <c r="B9" s="2" t="str">
        <f>'[16]I-A.1 to II-F TOTAL'!C14</f>
        <v>Operating and Maintenance Expenses</v>
      </c>
      <c r="C9" s="2">
        <f>'[16]I-A.1 to II-F TOTAL'!K14+'[16]I-A.1 to II-F TOTAL'!L14+'[16]I-A.1 to II-F TOTAL'!M14</f>
        <v>162026584.69997638</v>
      </c>
      <c r="D9" s="11" t="s">
        <v>8</v>
      </c>
    </row>
    <row r="10" spans="1:5" ht="10.5" customHeight="1" x14ac:dyDescent="0.2">
      <c r="A10" s="10">
        <f>A9+1</f>
        <v>2</v>
      </c>
      <c r="B10" s="2" t="str">
        <f>'[16]I-A.1 to II-F TOTAL'!C15</f>
        <v>Depreciation &amp; Amortization Expenses</v>
      </c>
      <c r="C10" s="2">
        <f>'[16]I-A.1 to II-F TOTAL'!K15+'[16]I-A.1 to II-F TOTAL'!L15+'[16]I-A.1 to II-F TOTAL'!M15</f>
        <v>153763333.30513972</v>
      </c>
      <c r="D10" s="11" t="s">
        <v>14</v>
      </c>
    </row>
    <row r="11" spans="1:5" x14ac:dyDescent="0.2">
      <c r="A11" s="10">
        <f t="shared" ref="A11:A19" si="0">A10+1</f>
        <v>3</v>
      </c>
      <c r="B11" s="2" t="str">
        <f>'[16]I-A.1 to II-F TOTAL'!C16</f>
        <v>Taxes Other Than Federal Income Tax</v>
      </c>
      <c r="C11" s="2">
        <f>'[16]I-A.1 to II-F TOTAL'!K16+'[16]I-A.1 to II-F TOTAL'!L16+'[16]I-A.1 to II-F TOTAL'!M16</f>
        <v>102238279.66118574</v>
      </c>
      <c r="D11" s="11" t="s">
        <v>15</v>
      </c>
    </row>
    <row r="12" spans="1:5" x14ac:dyDescent="0.2">
      <c r="A12" s="10">
        <f t="shared" si="0"/>
        <v>4</v>
      </c>
      <c r="B12" s="2" t="str">
        <f>'[16]I-A.1 to II-F TOTAL'!C17</f>
        <v>Federal Income Tax</v>
      </c>
      <c r="C12" s="2">
        <f>'[16]I-A.1 to II-F TOTAL'!K17+'[16]I-A.1 to II-F TOTAL'!L17+'[16]I-A.1 to II-F TOTAL'!M17</f>
        <v>14948806.469541032</v>
      </c>
      <c r="D12" s="11" t="s">
        <v>16</v>
      </c>
    </row>
    <row r="13" spans="1:5" x14ac:dyDescent="0.2">
      <c r="A13" s="10">
        <f t="shared" si="0"/>
        <v>5</v>
      </c>
      <c r="B13" s="2" t="str">
        <f>'[16]I-A.1 to II-F TOTAL'!C19</f>
        <v>Return on  Rate Base</v>
      </c>
      <c r="C13" s="2">
        <f>'[16]I-A.1 to II-F TOTAL'!K19+'[16]I-A.1 to II-F TOTAL'!L19+'[16]I-A.1 to II-F TOTAL'!M19</f>
        <v>155143249.64878607</v>
      </c>
      <c r="D13" s="11" t="s">
        <v>17</v>
      </c>
    </row>
    <row r="14" spans="1:5" x14ac:dyDescent="0.2">
      <c r="A14" s="10">
        <f t="shared" si="0"/>
        <v>6</v>
      </c>
      <c r="C14" s="12"/>
      <c r="D14" s="13"/>
    </row>
    <row r="15" spans="1:5" x14ac:dyDescent="0.2">
      <c r="A15" s="10">
        <f t="shared" si="0"/>
        <v>7</v>
      </c>
      <c r="B15" s="2" t="str">
        <f>'[16]I-A.1 to II-F TOTAL'!C21</f>
        <v>TOTAL COST OF SERVICE</v>
      </c>
      <c r="C15" s="2">
        <f>'[16]I-A.1 to II-F TOTAL'!K21+'[16]I-A.1 to II-F TOTAL'!L21+'[16]I-A.1 to II-F TOTAL'!M21</f>
        <v>588120253.78462899</v>
      </c>
      <c r="D15" s="11"/>
      <c r="E15" s="2">
        <f>C15-'[16]I-A.1 to II-F TOTAL'!N21</f>
        <v>0</v>
      </c>
    </row>
    <row r="16" spans="1:5" x14ac:dyDescent="0.2">
      <c r="A16" s="10">
        <f t="shared" si="0"/>
        <v>8</v>
      </c>
      <c r="D16" s="11"/>
    </row>
    <row r="17" spans="1:5" x14ac:dyDescent="0.2">
      <c r="A17" s="10">
        <f t="shared" si="0"/>
        <v>9</v>
      </c>
      <c r="B17" s="2" t="str">
        <f>'[16]I-A.1 to II-F TOTAL'!C25</f>
        <v>Minus:  Other Revenues</v>
      </c>
      <c r="C17" s="2">
        <f>-'[16]I-A.1 to II-F TOTAL'!K25-'[16]I-A.1 to II-F TOTAL'!L25-'[16]I-A.1 to II-F TOTAL'!M25</f>
        <v>-24850708.037363205</v>
      </c>
      <c r="D17" s="11" t="s">
        <v>8</v>
      </c>
    </row>
    <row r="18" spans="1:5" x14ac:dyDescent="0.2">
      <c r="A18" s="10">
        <f t="shared" si="0"/>
        <v>10</v>
      </c>
      <c r="C18" s="12"/>
      <c r="D18" s="11"/>
    </row>
    <row r="19" spans="1:5" x14ac:dyDescent="0.2">
      <c r="A19" s="10">
        <f t="shared" si="0"/>
        <v>11</v>
      </c>
      <c r="B19" s="2" t="str">
        <f>'[16]I-A.1 to II-F TOTAL'!C27</f>
        <v>TOTAL REVENUE REQUIREMENT</v>
      </c>
      <c r="C19" s="14">
        <f>'[16]I-A.1 to II-F TOTAL'!K27+'[16]I-A.1 to II-F TOTAL'!L27+'[16]I-A.1 to II-F TOTAL'!M27</f>
        <v>563269545.74726582</v>
      </c>
      <c r="D19" s="11"/>
      <c r="E19" s="2">
        <f>C19-'[16]I-A.1 to II-F TOTAL'!N27</f>
        <v>0</v>
      </c>
    </row>
    <row r="21" spans="1:5" x14ac:dyDescent="0.2">
      <c r="A21" s="1" t="str">
        <f>A1</f>
        <v>AEP Texas</v>
      </c>
      <c r="D21" s="15" t="str">
        <f>D1</f>
        <v>Docket No. 49494 Settlement</v>
      </c>
    </row>
    <row r="22" spans="1:5" x14ac:dyDescent="0.2">
      <c r="A22" s="1" t="str">
        <f>A2</f>
        <v>Exhibit H - Baseline for Distribution Cost Recovery Factor</v>
      </c>
      <c r="D22" s="15" t="str">
        <f>D2</f>
        <v>Exhibit H</v>
      </c>
    </row>
    <row r="23" spans="1:5" x14ac:dyDescent="0.2">
      <c r="A23" s="1" t="s">
        <v>18</v>
      </c>
      <c r="D23" s="3" t="s">
        <v>19</v>
      </c>
    </row>
    <row r="25" spans="1:5" x14ac:dyDescent="0.2">
      <c r="A25" s="4"/>
      <c r="B25" s="5"/>
      <c r="C25" s="5" t="s">
        <v>6</v>
      </c>
      <c r="D25" s="5"/>
    </row>
    <row r="26" spans="1:5" x14ac:dyDescent="0.2">
      <c r="A26" s="6" t="s">
        <v>7</v>
      </c>
      <c r="B26" s="7"/>
      <c r="C26" s="7" t="s">
        <v>8</v>
      </c>
      <c r="D26" s="7" t="s">
        <v>9</v>
      </c>
    </row>
    <row r="27" spans="1:5" x14ac:dyDescent="0.2">
      <c r="A27" s="8" t="s">
        <v>10</v>
      </c>
      <c r="B27" s="9" t="s">
        <v>11</v>
      </c>
      <c r="C27" s="9" t="s">
        <v>12</v>
      </c>
      <c r="D27" s="9" t="s">
        <v>13</v>
      </c>
    </row>
    <row r="28" spans="1:5" x14ac:dyDescent="0.2">
      <c r="A28" s="16">
        <v>1</v>
      </c>
      <c r="B28" s="17" t="s">
        <v>20</v>
      </c>
      <c r="C28" s="18">
        <f>D63+D92+D98+D112</f>
        <v>4148705832.6090002</v>
      </c>
      <c r="D28" s="18" t="s">
        <v>21</v>
      </c>
    </row>
    <row r="29" spans="1:5" x14ac:dyDescent="0.2">
      <c r="A29" s="16">
        <f>A28+1</f>
        <v>2</v>
      </c>
      <c r="B29" s="17" t="s">
        <v>22</v>
      </c>
      <c r="C29" s="19">
        <f>D128+D147+D153+D161</f>
        <v>-1412087805.721426</v>
      </c>
      <c r="D29" s="18" t="s">
        <v>23</v>
      </c>
    </row>
    <row r="30" spans="1:5" x14ac:dyDescent="0.2">
      <c r="A30" s="16">
        <f t="shared" ref="A30:A34" si="1">A29+1</f>
        <v>3</v>
      </c>
      <c r="B30" s="17" t="s">
        <v>24</v>
      </c>
      <c r="C30" s="18">
        <f>C28+C29</f>
        <v>2736618026.8875742</v>
      </c>
      <c r="D30" s="18"/>
    </row>
    <row r="31" spans="1:5" x14ac:dyDescent="0.2">
      <c r="A31" s="16">
        <f t="shared" si="1"/>
        <v>4</v>
      </c>
      <c r="B31" s="17" t="s">
        <v>25</v>
      </c>
      <c r="C31" s="19">
        <f>(D61+D104-D98+D108)+D159-D153+D165-D161</f>
        <v>200104347.69677094</v>
      </c>
      <c r="D31" s="18" t="s">
        <v>8</v>
      </c>
    </row>
    <row r="32" spans="1:5" x14ac:dyDescent="0.2">
      <c r="A32" s="16">
        <f t="shared" si="1"/>
        <v>5</v>
      </c>
      <c r="B32" s="17" t="s">
        <v>26</v>
      </c>
      <c r="C32" s="20">
        <f>'[16]I-A.1 to II-F TOTAL'!K50+'[16]I-A.1 to II-F TOTAL'!L50+'[16]I-A.1 to II-F TOTAL'!M50</f>
        <v>-10780213.116536288</v>
      </c>
      <c r="D32" s="18" t="s">
        <v>21</v>
      </c>
    </row>
    <row r="33" spans="1:6" x14ac:dyDescent="0.2">
      <c r="A33" s="16">
        <f t="shared" si="1"/>
        <v>6</v>
      </c>
      <c r="B33" s="17"/>
      <c r="C33" s="20"/>
      <c r="D33" s="18"/>
    </row>
    <row r="34" spans="1:6" x14ac:dyDescent="0.2">
      <c r="A34" s="16">
        <f t="shared" si="1"/>
        <v>7</v>
      </c>
      <c r="B34" s="17" t="str">
        <f>'[16]I-A.1 to II-F TOTAL'!C52</f>
        <v>Net Plant In Service</v>
      </c>
      <c r="C34" s="19">
        <f>C30+C31+C32</f>
        <v>2925942161.4678092</v>
      </c>
      <c r="D34" s="18"/>
      <c r="E34" s="2">
        <v>2925942161.4678092</v>
      </c>
      <c r="F34" s="2">
        <f>C34-E34</f>
        <v>0</v>
      </c>
    </row>
    <row r="35" spans="1:6" x14ac:dyDescent="0.2">
      <c r="A35" s="10">
        <f>A34+1</f>
        <v>8</v>
      </c>
      <c r="B35" s="1"/>
    </row>
    <row r="36" spans="1:6" x14ac:dyDescent="0.2">
      <c r="A36" s="10">
        <f t="shared" ref="A36:A51" si="2">A35+1</f>
        <v>9</v>
      </c>
      <c r="B36" s="1" t="str">
        <f>'[16]I-A.1 to II-F TOTAL'!C54</f>
        <v>Other Rate Base Items:</v>
      </c>
    </row>
    <row r="37" spans="1:6" x14ac:dyDescent="0.2">
      <c r="A37" s="10">
        <f t="shared" si="2"/>
        <v>10</v>
      </c>
      <c r="B37" s="1" t="str">
        <f>'[16]I-A.1 to II-F TOTAL'!C55</f>
        <v>Cash Working Capital</v>
      </c>
      <c r="C37" s="2">
        <f>'[16]I-A.1 to II-F TOTAL'!K55+'[16]I-A.1 to II-F TOTAL'!L55+'[16]I-A.1 to II-F TOTAL'!M55</f>
        <v>-516355.30562658608</v>
      </c>
      <c r="D37" s="2" t="s">
        <v>8</v>
      </c>
    </row>
    <row r="38" spans="1:6" x14ac:dyDescent="0.2">
      <c r="A38" s="10">
        <f t="shared" si="2"/>
        <v>11</v>
      </c>
      <c r="B38" s="1" t="str">
        <f>'[16]I-A.1 to II-F TOTAL'!C56</f>
        <v>Prepayments</v>
      </c>
      <c r="C38" s="2">
        <f>'[16]I-A.1 to II-F TOTAL'!K56+'[16]I-A.1 to II-F TOTAL'!L56+'[16]I-A.1 to II-F TOTAL'!M56</f>
        <v>79504556.2933366</v>
      </c>
      <c r="D38" s="2" t="s">
        <v>8</v>
      </c>
    </row>
    <row r="39" spans="1:6" x14ac:dyDescent="0.2">
      <c r="A39" s="10">
        <f t="shared" si="2"/>
        <v>12</v>
      </c>
      <c r="B39" s="1" t="str">
        <f>'[16]I-A.1 to II-F TOTAL'!C57</f>
        <v>Materials &amp; Supplies</v>
      </c>
      <c r="C39" s="2">
        <f>'[16]I-A.1 to II-F TOTAL'!K57+'[16]I-A.1 to II-F TOTAL'!L57+'[16]I-A.1 to II-F TOTAL'!M57</f>
        <v>32100909.040384617</v>
      </c>
      <c r="D39" s="2" t="s">
        <v>8</v>
      </c>
    </row>
    <row r="40" spans="1:6" x14ac:dyDescent="0.2">
      <c r="A40" s="10">
        <f t="shared" si="2"/>
        <v>13</v>
      </c>
      <c r="B40" s="1" t="str">
        <f>'[16]I-A.1 to II-F TOTAL'!C58</f>
        <v>Plant Held for Future Use</v>
      </c>
      <c r="C40" s="2">
        <f>'[16]I-A.1 to II-F TOTAL'!K58+'[16]I-A.1 to II-F TOTAL'!L58+'[16]I-A.1 to II-F TOTAL'!M58</f>
        <v>3132016</v>
      </c>
      <c r="D40" s="2" t="s">
        <v>8</v>
      </c>
    </row>
    <row r="41" spans="1:6" x14ac:dyDescent="0.2">
      <c r="A41" s="10">
        <f t="shared" si="2"/>
        <v>14</v>
      </c>
      <c r="B41" s="1" t="str">
        <f>'[16]I-A.1 to II-F TOTAL'!C59</f>
        <v>ADIT  &amp; FAS 109 Accts.</v>
      </c>
      <c r="C41" s="2">
        <f>'[16]I-A.1 to II-F TOTAL'!K59+'[16]I-A.1 to II-F TOTAL'!L59+'[16]I-A.1 to II-F TOTAL'!M59</f>
        <v>-420577913.71000004</v>
      </c>
      <c r="D41" s="2" t="s">
        <v>8</v>
      </c>
    </row>
    <row r="42" spans="1:6" x14ac:dyDescent="0.2">
      <c r="A42" s="10">
        <f t="shared" si="2"/>
        <v>15</v>
      </c>
      <c r="B42" s="1" t="str">
        <f>'[16]I-A.1 to II-F TOTAL'!C60</f>
        <v>Customer Deposits</v>
      </c>
      <c r="C42" s="2">
        <f>'[16]I-A.1 to II-F TOTAL'!K60+'[16]I-A.1 to II-F TOTAL'!L60+'[16]I-A.1 to II-F TOTAL'!M60</f>
        <v>-3662131.3299999987</v>
      </c>
      <c r="D42" s="2" t="s">
        <v>8</v>
      </c>
    </row>
    <row r="43" spans="1:6" x14ac:dyDescent="0.2">
      <c r="A43" s="10">
        <f t="shared" si="2"/>
        <v>16</v>
      </c>
      <c r="B43" s="1" t="str">
        <f>'[16]I-A.1 to II-F TOTAL'!C61</f>
        <v>Regulatory Liabilities</v>
      </c>
      <c r="C43" s="2">
        <f>'[16]I-A.1 to II-F TOTAL'!K61+'[16]I-A.1 to II-F TOTAL'!L61+'[16]I-A.1 to II-F TOTAL'!M61</f>
        <v>-264681350.62999988</v>
      </c>
      <c r="D43" s="2" t="s">
        <v>8</v>
      </c>
    </row>
    <row r="44" spans="1:6" x14ac:dyDescent="0.2">
      <c r="A44" s="10">
        <f t="shared" si="2"/>
        <v>17</v>
      </c>
      <c r="B44" s="1" t="str">
        <f>'[16]I-A.1 to II-F TOTAL'!C62</f>
        <v>Regulatory Assets</v>
      </c>
      <c r="C44" s="12">
        <f>'[16]I-A.1 to II-F TOTAL'!K62+'[16]I-A.1 to II-F TOTAL'!L62+'[16]I-A.1 to II-F TOTAL'!M62</f>
        <v>52743639.453006163</v>
      </c>
      <c r="D44" s="2" t="s">
        <v>8</v>
      </c>
    </row>
    <row r="45" spans="1:6" x14ac:dyDescent="0.2">
      <c r="A45" s="10">
        <f t="shared" si="2"/>
        <v>18</v>
      </c>
      <c r="B45" s="1" t="str">
        <f>'[16]I-A.1 to II-F TOTAL'!C63</f>
        <v>Subtotal</v>
      </c>
      <c r="C45" s="2">
        <f>'[16]I-A.1 to II-F TOTAL'!K63+'[16]I-A.1 to II-F TOTAL'!L63+'[16]I-A.1 to II-F TOTAL'!M63</f>
        <v>-521956630.1888991</v>
      </c>
      <c r="D45" s="2" t="s">
        <v>8</v>
      </c>
    </row>
    <row r="46" spans="1:6" x14ac:dyDescent="0.2">
      <c r="A46" s="10">
        <f t="shared" si="2"/>
        <v>19</v>
      </c>
      <c r="B46" s="1"/>
      <c r="C46" s="12"/>
    </row>
    <row r="47" spans="1:6" x14ac:dyDescent="0.2">
      <c r="A47" s="10">
        <f t="shared" si="2"/>
        <v>20</v>
      </c>
      <c r="B47" s="1" t="str">
        <f>'[16]I-A.1 to II-F TOTAL'!C65</f>
        <v>TOTAL RATE BASE</v>
      </c>
      <c r="C47" s="14">
        <f>'[16]I-A.1 to II-F TOTAL'!K65+'[16]I-A.1 to II-F TOTAL'!L65+'[16]I-A.1 to II-F TOTAL'!M65</f>
        <v>2403985531.2789102</v>
      </c>
      <c r="E47" s="2">
        <f>C47-'[16]I-A.1 to II-F TOTAL'!N65</f>
        <v>0</v>
      </c>
    </row>
    <row r="48" spans="1:6" x14ac:dyDescent="0.2">
      <c r="A48" s="10">
        <f t="shared" si="2"/>
        <v>21</v>
      </c>
      <c r="B48" s="1"/>
    </row>
    <row r="49" spans="1:5" x14ac:dyDescent="0.2">
      <c r="A49" s="10">
        <f t="shared" si="2"/>
        <v>22</v>
      </c>
      <c r="B49" s="1" t="str">
        <f>'[16]I-A.1 to II-F TOTAL'!C67</f>
        <v>Rate of Return</v>
      </c>
      <c r="C49" s="21">
        <f>'[16]I-A.1 to II-F TOTAL'!K67</f>
        <v>6.4535850000000006E-2</v>
      </c>
      <c r="D49" s="2" t="s">
        <v>8</v>
      </c>
    </row>
    <row r="50" spans="1:5" x14ac:dyDescent="0.2">
      <c r="A50" s="10">
        <f t="shared" si="2"/>
        <v>23</v>
      </c>
      <c r="B50" s="1"/>
      <c r="C50" s="12"/>
    </row>
    <row r="51" spans="1:5" x14ac:dyDescent="0.2">
      <c r="A51" s="10">
        <f t="shared" si="2"/>
        <v>24</v>
      </c>
      <c r="B51" s="1" t="str">
        <f>'[16]I-A.1 to II-F TOTAL'!C69</f>
        <v>RETURN ON RATE BASE</v>
      </c>
      <c r="C51" s="12">
        <f>'[16]I-A.1 to II-F TOTAL'!K69+'[16]I-A.1 to II-F TOTAL'!L69+'[16]I-A.1 to II-F TOTAL'!M69</f>
        <v>155143249.64878607</v>
      </c>
      <c r="E51" s="2">
        <f>C51-'[16]I-A.1 to II-F TOTAL'!N69</f>
        <v>0</v>
      </c>
    </row>
    <row r="53" spans="1:5" x14ac:dyDescent="0.2">
      <c r="A53" s="1" t="str">
        <f>A21</f>
        <v>AEP Texas</v>
      </c>
      <c r="D53" s="15" t="str">
        <f>D21</f>
        <v>Docket No. 49494 Settlement</v>
      </c>
    </row>
    <row r="54" spans="1:5" x14ac:dyDescent="0.2">
      <c r="A54" s="1" t="str">
        <f>A22</f>
        <v>Exhibit H - Baseline for Distribution Cost Recovery Factor</v>
      </c>
      <c r="D54" s="15" t="str">
        <f>D22</f>
        <v>Exhibit H</v>
      </c>
    </row>
    <row r="55" spans="1:5" x14ac:dyDescent="0.2">
      <c r="A55" s="1" t="s">
        <v>27</v>
      </c>
      <c r="D55" s="3" t="s">
        <v>28</v>
      </c>
    </row>
    <row r="57" spans="1:5" x14ac:dyDescent="0.2">
      <c r="A57" s="4"/>
      <c r="B57" s="5"/>
      <c r="C57" s="5"/>
      <c r="D57" s="5" t="s">
        <v>6</v>
      </c>
    </row>
    <row r="58" spans="1:5" x14ac:dyDescent="0.2">
      <c r="A58" s="6" t="s">
        <v>7</v>
      </c>
      <c r="B58" s="7"/>
      <c r="C58" s="7" t="s">
        <v>29</v>
      </c>
      <c r="D58" s="7" t="s">
        <v>8</v>
      </c>
    </row>
    <row r="59" spans="1:5" x14ac:dyDescent="0.2">
      <c r="A59" s="8" t="s">
        <v>10</v>
      </c>
      <c r="B59" s="9" t="s">
        <v>11</v>
      </c>
      <c r="C59" s="9" t="s">
        <v>10</v>
      </c>
      <c r="D59" s="9" t="s">
        <v>12</v>
      </c>
    </row>
    <row r="60" spans="1:5" x14ac:dyDescent="0.2">
      <c r="A60" s="10">
        <v>1</v>
      </c>
      <c r="B60" s="2" t="str">
        <f>'[16]I-A.1 to II-F TOTAL'!B84</f>
        <v>Intangible Plant-Gross</v>
      </c>
    </row>
    <row r="61" spans="1:5" x14ac:dyDescent="0.2">
      <c r="A61" s="10">
        <f>A60+1</f>
        <v>2</v>
      </c>
      <c r="B61" s="2" t="str">
        <f>'[16]I-A.1 to II-F TOTAL'!C85</f>
        <v>Organization</v>
      </c>
      <c r="C61" s="2" t="str">
        <f>'[16]I-A.1 to II-F TOTAL'!B85</f>
        <v>A301</v>
      </c>
      <c r="D61" s="2">
        <f>'[16]I-A.1 to II-F TOTAL'!K85+'[16]I-A.1 to II-F TOTAL'!L85+'[16]I-A.1 to II-F TOTAL'!M85</f>
        <v>18123.34</v>
      </c>
    </row>
    <row r="62" spans="1:5" x14ac:dyDescent="0.2">
      <c r="A62" s="10">
        <f t="shared" ref="A62:A116" si="3">A61+1</f>
        <v>3</v>
      </c>
      <c r="B62" s="2" t="str">
        <f>'[16]I-A.1 to II-F TOTAL'!C86</f>
        <v>Franchise &amp; Consents</v>
      </c>
      <c r="C62" s="2" t="str">
        <f>'[16]I-A.1 to II-F TOTAL'!B86</f>
        <v>A302</v>
      </c>
      <c r="D62" s="2">
        <f>'[16]I-A.1 to II-F TOTAL'!K86+'[16]I-A.1 to II-F TOTAL'!L86+'[16]I-A.1 to II-F TOTAL'!M86</f>
        <v>0</v>
      </c>
    </row>
    <row r="63" spans="1:5" x14ac:dyDescent="0.2">
      <c r="A63" s="10">
        <f t="shared" si="3"/>
        <v>4</v>
      </c>
      <c r="B63" s="2" t="str">
        <f>'[16]I-A.1 to II-F TOTAL'!C87</f>
        <v>Miscellaneous Intangible Plant</v>
      </c>
      <c r="C63" s="2" t="str">
        <f>'[16]I-A.1 to II-F TOTAL'!B87</f>
        <v>A303</v>
      </c>
      <c r="D63" s="12">
        <f>'[16]I-A.1 to II-F TOTAL'!K87+'[16]I-A.1 to II-F TOTAL'!L87+'[16]I-A.1 to II-F TOTAL'!M87</f>
        <v>105785700.86</v>
      </c>
    </row>
    <row r="64" spans="1:5" x14ac:dyDescent="0.2">
      <c r="A64" s="10">
        <f t="shared" si="3"/>
        <v>5</v>
      </c>
      <c r="B64" s="2" t="str">
        <f>'[16]I-A.1 to II-F TOTAL'!C88</f>
        <v>Subtotal</v>
      </c>
      <c r="D64" s="2">
        <f>'[16]I-A.1 to II-F TOTAL'!K88+'[16]I-A.1 to II-F TOTAL'!L88+'[16]I-A.1 to II-F TOTAL'!M88</f>
        <v>105803824.2</v>
      </c>
    </row>
    <row r="65" spans="1:4" x14ac:dyDescent="0.2">
      <c r="A65" s="10">
        <f t="shared" si="3"/>
        <v>6</v>
      </c>
    </row>
    <row r="66" spans="1:4" x14ac:dyDescent="0.2">
      <c r="A66" s="10">
        <f t="shared" si="3"/>
        <v>7</v>
      </c>
      <c r="B66" s="2" t="str">
        <f>'[16]I-A.1 to II-F TOTAL'!B103</f>
        <v>Distribution Plant-Gross</v>
      </c>
    </row>
    <row r="67" spans="1:4" x14ac:dyDescent="0.2">
      <c r="A67" s="10">
        <f t="shared" si="3"/>
        <v>8</v>
      </c>
      <c r="B67" s="2" t="str">
        <f>'[16]I-A.1 to II-F TOTAL'!C104</f>
        <v>Land and Land Rights</v>
      </c>
      <c r="C67" s="2" t="str">
        <f>'[16]I-A.1 to II-F TOTAL'!B104</f>
        <v>A360</v>
      </c>
      <c r="D67" s="2">
        <f>'[16]I-A.1 to II-F TOTAL'!K104+'[16]I-A.1 to II-F TOTAL'!L104+'[16]I-A.1 to II-F TOTAL'!M104</f>
        <v>23099512.669999998</v>
      </c>
    </row>
    <row r="68" spans="1:4" x14ac:dyDescent="0.2">
      <c r="A68" s="10">
        <f t="shared" si="3"/>
        <v>9</v>
      </c>
      <c r="B68" s="2" t="str">
        <f>'[16]I-A.1 to II-F TOTAL'!C105</f>
        <v>Structures and Improvements</v>
      </c>
      <c r="C68" s="2" t="str">
        <f>'[16]I-A.1 to II-F TOTAL'!B105</f>
        <v>A361</v>
      </c>
      <c r="D68" s="2">
        <f>'[16]I-A.1 to II-F TOTAL'!K105+'[16]I-A.1 to II-F TOTAL'!L105+'[16]I-A.1 to II-F TOTAL'!M105</f>
        <v>17550531.961555734</v>
      </c>
    </row>
    <row r="69" spans="1:4" x14ac:dyDescent="0.2">
      <c r="A69" s="10">
        <f t="shared" si="3"/>
        <v>10</v>
      </c>
      <c r="B69" s="2" t="str">
        <f>'[16]I-A.1 to II-F TOTAL'!C106</f>
        <v>Station Equipment</v>
      </c>
      <c r="C69" s="2" t="str">
        <f>'[16]I-A.1 to II-F TOTAL'!B106</f>
        <v>A362</v>
      </c>
      <c r="D69" s="2">
        <f>'[16]I-A.1 to II-F TOTAL'!K106+'[16]I-A.1 to II-F TOTAL'!L106+'[16]I-A.1 to II-F TOTAL'!M106</f>
        <v>548143510.47631764</v>
      </c>
    </row>
    <row r="70" spans="1:4" x14ac:dyDescent="0.2">
      <c r="A70" s="10">
        <f t="shared" si="3"/>
        <v>11</v>
      </c>
      <c r="B70" s="2" t="str">
        <f>'[16]I-A.1 to II-F TOTAL'!C107</f>
        <v>Storage Battery Equipment</v>
      </c>
      <c r="C70" s="2" t="str">
        <f>'[16]I-A.1 to II-F TOTAL'!B107</f>
        <v>A363</v>
      </c>
      <c r="D70" s="2">
        <f>'[16]I-A.1 to II-F TOTAL'!K107+'[16]I-A.1 to II-F TOTAL'!L107+'[16]I-A.1 to II-F TOTAL'!M107</f>
        <v>0</v>
      </c>
    </row>
    <row r="71" spans="1:4" x14ac:dyDescent="0.2">
      <c r="A71" s="10">
        <f t="shared" si="3"/>
        <v>12</v>
      </c>
      <c r="B71" s="2" t="str">
        <f>'[16]I-A.1 to II-F TOTAL'!C108</f>
        <v>Poles,Towers &amp; Fixtures</v>
      </c>
      <c r="C71" s="2" t="str">
        <f>'[16]I-A.1 to II-F TOTAL'!B108</f>
        <v>A364</v>
      </c>
      <c r="D71" s="2">
        <f>'[16]I-A.1 to II-F TOTAL'!K108+'[16]I-A.1 to II-F TOTAL'!L108+'[16]I-A.1 to II-F TOTAL'!M108</f>
        <v>811366543.99590075</v>
      </c>
    </row>
    <row r="72" spans="1:4" x14ac:dyDescent="0.2">
      <c r="A72" s="10">
        <f t="shared" si="3"/>
        <v>13</v>
      </c>
      <c r="B72" s="2" t="str">
        <f>'[16]I-A.1 to II-F TOTAL'!C109</f>
        <v>Poles, Towers and Fixtures - Primary</v>
      </c>
      <c r="D72" s="2">
        <f>'[16]I-A.1 to II-F TOTAL'!K109+'[16]I-A.1 to II-F TOTAL'!L109+'[16]I-A.1 to II-F TOTAL'!M109</f>
        <v>550187653.48362029</v>
      </c>
    </row>
    <row r="73" spans="1:4" x14ac:dyDescent="0.2">
      <c r="A73" s="10">
        <f t="shared" si="3"/>
        <v>14</v>
      </c>
      <c r="B73" s="2" t="str">
        <f>'[16]I-A.1 to II-F TOTAL'!C110</f>
        <v>Poles, Towers and Fixtures - Secondary</v>
      </c>
      <c r="D73" s="2">
        <f>'[16]I-A.1 to II-F TOTAL'!K110+'[16]I-A.1 to II-F TOTAL'!L110+'[16]I-A.1 to II-F TOTAL'!M110</f>
        <v>261178890.51228046</v>
      </c>
    </row>
    <row r="74" spans="1:4" x14ac:dyDescent="0.2">
      <c r="A74" s="10">
        <f t="shared" si="3"/>
        <v>15</v>
      </c>
      <c r="B74" s="2" t="str">
        <f>'[16]I-A.1 to II-F TOTAL'!C111</f>
        <v>O.H. Conductors &amp; Devices</v>
      </c>
      <c r="C74" s="2" t="str">
        <f>'[16]I-A.1 to II-F TOTAL'!B111</f>
        <v>A365</v>
      </c>
      <c r="D74" s="2">
        <f>'[16]I-A.1 to II-F TOTAL'!K111+'[16]I-A.1 to II-F TOTAL'!L111+'[16]I-A.1 to II-F TOTAL'!M111</f>
        <v>694376434.14936781</v>
      </c>
    </row>
    <row r="75" spans="1:4" x14ac:dyDescent="0.2">
      <c r="A75" s="10">
        <f t="shared" si="3"/>
        <v>16</v>
      </c>
      <c r="B75" s="2" t="str">
        <f>'[16]I-A.1 to II-F TOTAL'!C112</f>
        <v xml:space="preserve">    O.H. Conductors &amp; Devices - Primary</v>
      </c>
      <c r="D75" s="2">
        <f>'[16]I-A.1 to II-F TOTAL'!K112+'[16]I-A.1 to II-F TOTAL'!L112+'[16]I-A.1 to II-F TOTAL'!M112</f>
        <v>581054200.09619093</v>
      </c>
    </row>
    <row r="76" spans="1:4" x14ac:dyDescent="0.2">
      <c r="A76" s="10">
        <f t="shared" si="3"/>
        <v>17</v>
      </c>
      <c r="B76" s="2" t="str">
        <f>'[16]I-A.1 to II-F TOTAL'!C113</f>
        <v xml:space="preserve">    O.H. Conductors &amp; Devices - Secondary</v>
      </c>
      <c r="D76" s="2">
        <f>'[16]I-A.1 to II-F TOTAL'!K113+'[16]I-A.1 to II-F TOTAL'!L113+'[16]I-A.1 to II-F TOTAL'!M113</f>
        <v>113322234.05317684</v>
      </c>
    </row>
    <row r="77" spans="1:4" x14ac:dyDescent="0.2">
      <c r="A77" s="10">
        <f t="shared" si="3"/>
        <v>18</v>
      </c>
      <c r="B77" s="2" t="str">
        <f>'[16]I-A.1 to II-F TOTAL'!C114</f>
        <v>Underground Conduits</v>
      </c>
      <c r="C77" s="2" t="str">
        <f>'[16]I-A.1 to II-F TOTAL'!B114</f>
        <v>A366</v>
      </c>
      <c r="D77" s="2">
        <f>'[16]I-A.1 to II-F TOTAL'!K114+'[16]I-A.1 to II-F TOTAL'!L114+'[16]I-A.1 to II-F TOTAL'!M114</f>
        <v>80839634.665548563</v>
      </c>
    </row>
    <row r="78" spans="1:4" x14ac:dyDescent="0.2">
      <c r="A78" s="10">
        <f t="shared" si="3"/>
        <v>19</v>
      </c>
      <c r="B78" s="2" t="str">
        <f>'[16]I-A.1 to II-F TOTAL'!C115</f>
        <v xml:space="preserve">    Underground Conduits - Primary</v>
      </c>
      <c r="D78" s="2">
        <f>'[16]I-A.1 to II-F TOTAL'!K115+'[16]I-A.1 to II-F TOTAL'!L115+'[16]I-A.1 to II-F TOTAL'!M115</f>
        <v>49514276.232648499</v>
      </c>
    </row>
    <row r="79" spans="1:4" x14ac:dyDescent="0.2">
      <c r="A79" s="10">
        <f t="shared" si="3"/>
        <v>20</v>
      </c>
      <c r="B79" s="2" t="str">
        <f>'[16]I-A.1 to II-F TOTAL'!C116</f>
        <v xml:space="preserve">    Underground Conduits  - Secondary</v>
      </c>
      <c r="D79" s="2">
        <f>'[16]I-A.1 to II-F TOTAL'!K116+'[16]I-A.1 to II-F TOTAL'!L116+'[16]I-A.1 to II-F TOTAL'!M116</f>
        <v>31325358.432900067</v>
      </c>
    </row>
    <row r="80" spans="1:4" x14ac:dyDescent="0.2">
      <c r="A80" s="10">
        <f t="shared" si="3"/>
        <v>21</v>
      </c>
      <c r="B80" s="2" t="str">
        <f>'[16]I-A.1 to II-F TOTAL'!C117</f>
        <v>U.G. Conductors &amp; Devices</v>
      </c>
      <c r="C80" s="2" t="str">
        <f>'[16]I-A.1 to II-F TOTAL'!B117</f>
        <v>A367</v>
      </c>
      <c r="D80" s="2">
        <f>'[16]I-A.1 to II-F TOTAL'!K117+'[16]I-A.1 to II-F TOTAL'!L117+'[16]I-A.1 to II-F TOTAL'!M117</f>
        <v>346209567.29801798</v>
      </c>
    </row>
    <row r="81" spans="1:4" x14ac:dyDescent="0.2">
      <c r="A81" s="10">
        <f t="shared" si="3"/>
        <v>22</v>
      </c>
      <c r="B81" s="2" t="str">
        <f>'[16]I-A.1 to II-F TOTAL'!C118</f>
        <v xml:space="preserve">    U.G. Conductors &amp; Devices - Primary</v>
      </c>
      <c r="D81" s="2">
        <f>'[16]I-A.1 to II-F TOTAL'!K118+'[16]I-A.1 to II-F TOTAL'!L118+'[16]I-A.1 to II-F TOTAL'!M118</f>
        <v>212053359.97003603</v>
      </c>
    </row>
    <row r="82" spans="1:4" x14ac:dyDescent="0.2">
      <c r="A82" s="10">
        <f t="shared" si="3"/>
        <v>23</v>
      </c>
      <c r="B82" s="2" t="str">
        <f>'[16]I-A.1 to II-F TOTAL'!C119</f>
        <v xml:space="preserve">    U.G. Conductors &amp; Devices - Secondary</v>
      </c>
      <c r="D82" s="2">
        <f>'[16]I-A.1 to II-F TOTAL'!K119+'[16]I-A.1 to II-F TOTAL'!L119+'[16]I-A.1 to II-F TOTAL'!M119</f>
        <v>134156207.32798196</v>
      </c>
    </row>
    <row r="83" spans="1:4" x14ac:dyDescent="0.2">
      <c r="A83" s="10">
        <f t="shared" si="3"/>
        <v>24</v>
      </c>
      <c r="B83" s="2" t="str">
        <f>'[16]I-A.1 to II-F TOTAL'!C120</f>
        <v>Line Transformers</v>
      </c>
      <c r="C83" s="2" t="str">
        <f>'[16]I-A.1 to II-F TOTAL'!B120</f>
        <v>A368</v>
      </c>
      <c r="D83" s="2">
        <f>'[16]I-A.1 to II-F TOTAL'!K120+'[16]I-A.1 to II-F TOTAL'!L120+'[16]I-A.1 to II-F TOTAL'!M120</f>
        <v>697744431.28934455</v>
      </c>
    </row>
    <row r="84" spans="1:4" x14ac:dyDescent="0.2">
      <c r="A84" s="10">
        <f t="shared" si="3"/>
        <v>25</v>
      </c>
      <c r="B84" s="2" t="str">
        <f>'[16]I-A.1 to II-F TOTAL'!C121</f>
        <v xml:space="preserve">        Line Transformers - Primary</v>
      </c>
      <c r="D84" s="2">
        <f>'[16]I-A.1 to II-F TOTAL'!K121+'[16]I-A.1 to II-F TOTAL'!L121+'[16]I-A.1 to II-F TOTAL'!M121</f>
        <v>67192788.733163878</v>
      </c>
    </row>
    <row r="85" spans="1:4" x14ac:dyDescent="0.2">
      <c r="A85" s="10">
        <f t="shared" si="3"/>
        <v>26</v>
      </c>
      <c r="B85" s="2" t="str">
        <f>'[16]I-A.1 to II-F TOTAL'!C122</f>
        <v xml:space="preserve">        Line Transformers - Secondary</v>
      </c>
      <c r="D85" s="2">
        <f>'[16]I-A.1 to II-F TOTAL'!K122+'[16]I-A.1 to II-F TOTAL'!L122+'[16]I-A.1 to II-F TOTAL'!M122</f>
        <v>630551642.5561806</v>
      </c>
    </row>
    <row r="86" spans="1:4" x14ac:dyDescent="0.2">
      <c r="A86" s="10">
        <f t="shared" si="3"/>
        <v>27</v>
      </c>
      <c r="B86" s="2" t="str">
        <f>'[16]I-A.1 to II-F TOTAL'!C123</f>
        <v>Services</v>
      </c>
      <c r="C86" s="2" t="str">
        <f>'[16]I-A.1 to II-F TOTAL'!B123</f>
        <v>A369</v>
      </c>
      <c r="D86" s="2">
        <f>'[16]I-A.1 to II-F TOTAL'!K123+'[16]I-A.1 to II-F TOTAL'!L123+'[16]I-A.1 to II-F TOTAL'!M123</f>
        <v>303774359.9437179</v>
      </c>
    </row>
    <row r="87" spans="1:4" x14ac:dyDescent="0.2">
      <c r="A87" s="10">
        <f t="shared" si="3"/>
        <v>28</v>
      </c>
      <c r="B87" s="2" t="str">
        <f>'[16]I-A.1 to II-F TOTAL'!C124</f>
        <v>Meters</v>
      </c>
      <c r="C87" s="2" t="str">
        <f>'[16]I-A.1 to II-F TOTAL'!B124</f>
        <v>A370</v>
      </c>
      <c r="D87" s="2">
        <f>'[16]I-A.1 to II-F TOTAL'!K124+'[16]I-A.1 to II-F TOTAL'!L124+'[16]I-A.1 to II-F TOTAL'!M124</f>
        <v>229807115.74000001</v>
      </c>
    </row>
    <row r="88" spans="1:4" x14ac:dyDescent="0.2">
      <c r="A88" s="10">
        <f t="shared" si="3"/>
        <v>29</v>
      </c>
      <c r="B88" s="2" t="str">
        <f>'[16]I-A.1 to II-F TOTAL'!C125</f>
        <v>Install. on Customer Prem.</v>
      </c>
      <c r="C88" s="2" t="str">
        <f>'[16]I-A.1 to II-F TOTAL'!B125</f>
        <v>A371</v>
      </c>
      <c r="D88" s="2">
        <f>'[16]I-A.1 to II-F TOTAL'!K125+'[16]I-A.1 to II-F TOTAL'!L125+'[16]I-A.1 to II-F TOTAL'!M125</f>
        <v>70358659.076137438</v>
      </c>
    </row>
    <row r="89" spans="1:4" x14ac:dyDescent="0.2">
      <c r="A89" s="10">
        <f t="shared" si="3"/>
        <v>30</v>
      </c>
      <c r="B89" s="2" t="str">
        <f>'[16]I-A.1 to II-F TOTAL'!C126</f>
        <v>Leased Prop. on Cust. Premises</v>
      </c>
      <c r="C89" s="2" t="str">
        <f>'[16]I-A.1 to II-F TOTAL'!B126</f>
        <v>A372</v>
      </c>
      <c r="D89" s="2">
        <f>'[16]I-A.1 to II-F TOTAL'!K126+'[16]I-A.1 to II-F TOTAL'!L126+'[16]I-A.1 to II-F TOTAL'!M126</f>
        <v>86895.92</v>
      </c>
    </row>
    <row r="90" spans="1:4" x14ac:dyDescent="0.2">
      <c r="A90" s="10">
        <f t="shared" si="3"/>
        <v>31</v>
      </c>
      <c r="B90" s="2" t="str">
        <f>'[16]I-A.1 to II-F TOTAL'!C127</f>
        <v>Street Lights</v>
      </c>
      <c r="C90" s="2" t="str">
        <f>'[16]I-A.1 to II-F TOTAL'!B127</f>
        <v>A373</v>
      </c>
      <c r="D90" s="2">
        <f>'[16]I-A.1 to II-F TOTAL'!K127+'[16]I-A.1 to II-F TOTAL'!L127+'[16]I-A.1 to II-F TOTAL'!M127</f>
        <v>103084169.54043375</v>
      </c>
    </row>
    <row r="91" spans="1:4" x14ac:dyDescent="0.2">
      <c r="A91" s="10">
        <f t="shared" si="3"/>
        <v>32</v>
      </c>
      <c r="B91" s="2" t="str">
        <f>'[16]I-A.1 to II-F TOTAL'!C128</f>
        <v>Land Owned in Fee</v>
      </c>
      <c r="C91" s="2" t="str">
        <f>'[16]I-A.1 to II-F TOTAL'!B128</f>
        <v>A374</v>
      </c>
      <c r="D91" s="12">
        <f>'[16]I-A.1 to II-F TOTAL'!K128+'[16]I-A.1 to II-F TOTAL'!L128+'[16]I-A.1 to II-F TOTAL'!M128</f>
        <v>0</v>
      </c>
    </row>
    <row r="92" spans="1:4" x14ac:dyDescent="0.2">
      <c r="A92" s="10">
        <f t="shared" si="3"/>
        <v>33</v>
      </c>
      <c r="B92" s="2" t="str">
        <f>'[16]I-A.1 to II-F TOTAL'!C129</f>
        <v>Subtotal</v>
      </c>
      <c r="D92" s="2">
        <f>'[16]I-A.1 to II-F TOTAL'!K129+'[16]I-A.1 to II-F TOTAL'!L129+'[16]I-A.1 to II-F TOTAL'!M129</f>
        <v>3926441366.7263422</v>
      </c>
    </row>
    <row r="93" spans="1:4" x14ac:dyDescent="0.2">
      <c r="A93" s="10">
        <f t="shared" si="3"/>
        <v>34</v>
      </c>
    </row>
    <row r="94" spans="1:4" x14ac:dyDescent="0.2">
      <c r="A94" s="10">
        <f t="shared" si="3"/>
        <v>35</v>
      </c>
      <c r="B94" s="2" t="str">
        <f>'[16]I-A.1 to II-F TOTAL'!B147</f>
        <v>General Plant-Gross</v>
      </c>
    </row>
    <row r="95" spans="1:4" x14ac:dyDescent="0.2">
      <c r="A95" s="10">
        <f t="shared" si="3"/>
        <v>36</v>
      </c>
      <c r="B95" s="2" t="str">
        <f>'[16]I-A.1 to II-F TOTAL'!C148</f>
        <v>Land Owned in Fee</v>
      </c>
      <c r="C95" s="2" t="str">
        <f>'[16]I-A.1 to II-F TOTAL'!B148</f>
        <v>A388</v>
      </c>
      <c r="D95" s="2">
        <f>'[16]I-A.1 to II-F TOTAL'!K148+'[16]I-A.1 to II-F TOTAL'!L148+'[16]I-A.1 to II-F TOTAL'!M148</f>
        <v>0</v>
      </c>
    </row>
    <row r="96" spans="1:4" x14ac:dyDescent="0.2">
      <c r="A96" s="10">
        <f t="shared" si="3"/>
        <v>37</v>
      </c>
      <c r="B96" s="2" t="str">
        <f>'[16]I-A.1 to II-F TOTAL'!C149</f>
        <v>Land and Land Rights</v>
      </c>
      <c r="C96" s="2" t="str">
        <f>'[16]I-A.1 to II-F TOTAL'!B149</f>
        <v>A389</v>
      </c>
      <c r="D96" s="2">
        <f>'[16]I-A.1 to II-F TOTAL'!K149+'[16]I-A.1 to II-F TOTAL'!L149+'[16]I-A.1 to II-F TOTAL'!M149</f>
        <v>14943659.34</v>
      </c>
    </row>
    <row r="97" spans="1:6" x14ac:dyDescent="0.2">
      <c r="A97" s="10">
        <f t="shared" si="3"/>
        <v>38</v>
      </c>
      <c r="B97" s="2" t="str">
        <f>'[16]I-A.1 to II-F TOTAL'!C150</f>
        <v>Structures and Improvements</v>
      </c>
      <c r="C97" s="2" t="str">
        <f>'[16]I-A.1 to II-F TOTAL'!B150</f>
        <v>A390</v>
      </c>
      <c r="D97" s="2">
        <f>'[16]I-A.1 to II-F TOTAL'!K150+'[16]I-A.1 to II-F TOTAL'!L150+'[16]I-A.1 to II-F TOTAL'!M150</f>
        <v>216874374.36000004</v>
      </c>
    </row>
    <row r="98" spans="1:6" x14ac:dyDescent="0.2">
      <c r="A98" s="10">
        <f t="shared" si="3"/>
        <v>39</v>
      </c>
      <c r="B98" s="2" t="str">
        <f>'[16]I-A.1 to II-F TOTAL'!C151</f>
        <v>Office Furniture &amp; Equip.</v>
      </c>
      <c r="C98" s="2" t="str">
        <f>'[16]I-A.1 to II-F TOTAL'!B151</f>
        <v>A391</v>
      </c>
      <c r="D98" s="2">
        <f>'[16]I-A.1 to II-F TOTAL'!K151+'[16]I-A.1 to II-F TOTAL'!L151+'[16]I-A.1 to II-F TOTAL'!M151</f>
        <v>4941665.7299999995</v>
      </c>
    </row>
    <row r="99" spans="1:6" x14ac:dyDescent="0.2">
      <c r="A99" s="10">
        <f t="shared" si="3"/>
        <v>40</v>
      </c>
      <c r="B99" s="2" t="str">
        <f>'[16]I-A.1 to II-F TOTAL'!C152</f>
        <v>Transportation Equipment</v>
      </c>
      <c r="C99" s="2" t="str">
        <f>'[16]I-A.1 to II-F TOTAL'!B152</f>
        <v>A392</v>
      </c>
      <c r="D99" s="2">
        <f>'[16]I-A.1 to II-F TOTAL'!K152+'[16]I-A.1 to II-F TOTAL'!L152+'[16]I-A.1 to II-F TOTAL'!M152</f>
        <v>262176.52</v>
      </c>
    </row>
    <row r="100" spans="1:6" x14ac:dyDescent="0.2">
      <c r="A100" s="10">
        <f t="shared" si="3"/>
        <v>41</v>
      </c>
      <c r="B100" s="2" t="str">
        <f>'[16]I-A.1 to II-F TOTAL'!C153</f>
        <v xml:space="preserve">Store Equipment </v>
      </c>
      <c r="C100" s="2" t="str">
        <f>'[16]I-A.1 to II-F TOTAL'!B153</f>
        <v>A393</v>
      </c>
      <c r="D100" s="2">
        <f>'[16]I-A.1 to II-F TOTAL'!K153+'[16]I-A.1 to II-F TOTAL'!L153+'[16]I-A.1 to II-F TOTAL'!M153</f>
        <v>1283296.24</v>
      </c>
    </row>
    <row r="101" spans="1:6" x14ac:dyDescent="0.2">
      <c r="A101" s="10">
        <f t="shared" si="3"/>
        <v>42</v>
      </c>
      <c r="B101" s="2" t="str">
        <f>'[16]I-A.1 to II-F TOTAL'!C154</f>
        <v>Tools, Shop &amp; Garage Equip.</v>
      </c>
      <c r="C101" s="2" t="str">
        <f>'[16]I-A.1 to II-F TOTAL'!B154</f>
        <v>A394</v>
      </c>
      <c r="D101" s="2">
        <f>'[16]I-A.1 to II-F TOTAL'!K154+'[16]I-A.1 to II-F TOTAL'!L154+'[16]I-A.1 to II-F TOTAL'!M154</f>
        <v>25692778.669999998</v>
      </c>
    </row>
    <row r="102" spans="1:6" x14ac:dyDescent="0.2">
      <c r="A102" s="10">
        <f t="shared" si="3"/>
        <v>43</v>
      </c>
      <c r="B102" s="2" t="str">
        <f>'[16]I-A.1 to II-F TOTAL'!C155</f>
        <v>Laboratory Equipment</v>
      </c>
      <c r="C102" s="2" t="str">
        <f>'[16]I-A.1 to II-F TOTAL'!B155</f>
        <v>A395</v>
      </c>
      <c r="D102" s="2">
        <f>'[16]I-A.1 to II-F TOTAL'!K155+'[16]I-A.1 to II-F TOTAL'!L155+'[16]I-A.1 to II-F TOTAL'!M155</f>
        <v>365099.58999999997</v>
      </c>
    </row>
    <row r="103" spans="1:6" x14ac:dyDescent="0.2">
      <c r="A103" s="10">
        <f t="shared" si="3"/>
        <v>44</v>
      </c>
      <c r="B103" s="2" t="str">
        <f>'[16]I-A.1 to II-F TOTAL'!C156</f>
        <v>Power Operated Equipment</v>
      </c>
      <c r="C103" s="2" t="str">
        <f>'[16]I-A.1 to II-F TOTAL'!B156</f>
        <v>A396</v>
      </c>
      <c r="D103" s="12">
        <f>'[16]I-A.1 to II-F TOTAL'!K156+'[16]I-A.1 to II-F TOTAL'!L156+'[16]I-A.1 to II-F TOTAL'!M156</f>
        <v>192198.34999999998</v>
      </c>
    </row>
    <row r="104" spans="1:6" x14ac:dyDescent="0.2">
      <c r="A104" s="10">
        <f t="shared" si="3"/>
        <v>45</v>
      </c>
      <c r="B104" s="2" t="str">
        <f>'[16]I-A.1 to II-F TOTAL'!C157</f>
        <v>Subtotal</v>
      </c>
      <c r="D104" s="2">
        <f>'[16]I-A.1 to II-F TOTAL'!K157+'[16]I-A.1 to II-F TOTAL'!L157+'[16]I-A.1 to II-F TOTAL'!M157</f>
        <v>264555248.80000001</v>
      </c>
    </row>
    <row r="105" spans="1:6" x14ac:dyDescent="0.2">
      <c r="A105" s="10">
        <f t="shared" si="3"/>
        <v>46</v>
      </c>
    </row>
    <row r="106" spans="1:6" x14ac:dyDescent="0.2">
      <c r="A106" s="10">
        <f t="shared" si="3"/>
        <v>47</v>
      </c>
      <c r="B106" s="2" t="str">
        <f>'[16]I-A.1 to II-F TOTAL'!C159</f>
        <v>Misc. Equipment</v>
      </c>
      <c r="C106" s="2" t="str">
        <f>'[16]I-A.1 to II-F TOTAL'!B159</f>
        <v>A398</v>
      </c>
      <c r="D106" s="2">
        <f>'[16]I-A.1 to II-F TOTAL'!K159+'[16]I-A.1 to II-F TOTAL'!L159+'[16]I-A.1 to II-F TOTAL'!M159</f>
        <v>4658818.1199999982</v>
      </c>
    </row>
    <row r="107" spans="1:6" x14ac:dyDescent="0.2">
      <c r="A107" s="10">
        <f t="shared" si="3"/>
        <v>48</v>
      </c>
      <c r="B107" s="2" t="str">
        <f>'[16]I-A.1 to II-F TOTAL'!C160</f>
        <v>Other Tangible Property</v>
      </c>
      <c r="C107" s="2" t="str">
        <f>'[16]I-A.1 to II-F TOTAL'!B160</f>
        <v>A399</v>
      </c>
      <c r="D107" s="12">
        <f>'[16]I-A.1 to II-F TOTAL'!K160+'[16]I-A.1 to II-F TOTAL'!L160+'[16]I-A.1 to II-F TOTAL'!M160</f>
        <v>1372572.4</v>
      </c>
    </row>
    <row r="108" spans="1:6" x14ac:dyDescent="0.2">
      <c r="A108" s="10">
        <f t="shared" si="3"/>
        <v>49</v>
      </c>
      <c r="B108" s="2" t="str">
        <f>'[16]I-A.1 to II-F TOTAL'!C161</f>
        <v>Subtotal</v>
      </c>
      <c r="D108" s="2">
        <f>'[16]I-A.1 to II-F TOTAL'!K161+'[16]I-A.1 to II-F TOTAL'!L161+'[16]I-A.1 to II-F TOTAL'!M161</f>
        <v>6031390.5199999996</v>
      </c>
    </row>
    <row r="109" spans="1:6" x14ac:dyDescent="0.2">
      <c r="A109" s="10">
        <f t="shared" si="3"/>
        <v>50</v>
      </c>
      <c r="D109" s="12"/>
    </row>
    <row r="110" spans="1:6" x14ac:dyDescent="0.2">
      <c r="A110" s="10">
        <f t="shared" si="3"/>
        <v>51</v>
      </c>
      <c r="B110" s="2" t="s">
        <v>30</v>
      </c>
      <c r="C110" s="2" t="str">
        <f>'[16]I-A.1 to II-F TOTAL'!B178</f>
        <v>A397</v>
      </c>
      <c r="D110" s="22">
        <f>'[16]I-A.1 to II-F TOTAL'!K178+'[16]I-A.1 to II-F TOTAL'!L178+'[16]I-A.1 to II-F TOTAL'!M178-E110</f>
        <v>75116174.342657998</v>
      </c>
      <c r="E110" s="2">
        <v>23041699</v>
      </c>
      <c r="F110" s="2" t="s">
        <v>31</v>
      </c>
    </row>
    <row r="111" spans="1:6" x14ac:dyDescent="0.2">
      <c r="A111" s="10">
        <f t="shared" si="3"/>
        <v>52</v>
      </c>
      <c r="B111" s="2" t="s">
        <v>32</v>
      </c>
      <c r="C111" s="2" t="str">
        <f>C110</f>
        <v>A397</v>
      </c>
      <c r="D111" s="23">
        <f>'[16]I-A.1 to II-F TOTAL'!K179+'[16]I-A.1 to II-F TOTAL'!L179+'[16]I-A.1 to II-F TOTAL'!M179+E110</f>
        <v>36420924.950000003</v>
      </c>
    </row>
    <row r="112" spans="1:6" x14ac:dyDescent="0.2">
      <c r="A112" s="10">
        <f t="shared" si="3"/>
        <v>53</v>
      </c>
      <c r="B112" s="2" t="s">
        <v>33</v>
      </c>
      <c r="D112" s="2">
        <f>'[16]I-A.1 to II-F TOTAL'!K181+'[16]I-A.1 to II-F TOTAL'!L181+'[16]I-A.1 to II-F TOTAL'!M181</f>
        <v>111537099.292658</v>
      </c>
    </row>
    <row r="113" spans="1:4" x14ac:dyDescent="0.2">
      <c r="A113" s="10">
        <f t="shared" si="3"/>
        <v>54</v>
      </c>
      <c r="D113" s="12"/>
    </row>
    <row r="114" spans="1:4" x14ac:dyDescent="0.2">
      <c r="A114" s="10">
        <f t="shared" si="3"/>
        <v>55</v>
      </c>
      <c r="B114" s="2" t="str">
        <f>'[16]I-A.1 to II-F TOTAL'!B185</f>
        <v>TOTAL PLANT IN SERVICE-GROSS (INCL. INTANGIBLES)</v>
      </c>
      <c r="D114" s="14">
        <f>'[16]I-A.1 to II-F TOTAL'!K185+'[16]I-A.1 to II-F TOTAL'!L185+'[16]I-A.1 to II-F TOTAL'!M185</f>
        <v>4414368929.5390005</v>
      </c>
    </row>
    <row r="115" spans="1:4" x14ac:dyDescent="0.2">
      <c r="A115" s="10">
        <f t="shared" si="3"/>
        <v>56</v>
      </c>
      <c r="D115" s="14"/>
    </row>
    <row r="116" spans="1:4" x14ac:dyDescent="0.2">
      <c r="A116" s="10">
        <f t="shared" si="3"/>
        <v>57</v>
      </c>
      <c r="B116" s="2" t="s">
        <v>26</v>
      </c>
      <c r="D116" s="14">
        <f>'[16]I-A.1 to II-F TOTAL'!K216+'[16]I-A.1 to II-F TOTAL'!L216+'[16]I-A.1 to II-F TOTAL'!M216</f>
        <v>-10780213.116536288</v>
      </c>
    </row>
    <row r="118" spans="1:4" x14ac:dyDescent="0.2">
      <c r="A118" s="1" t="str">
        <f>A53</f>
        <v>AEP Texas</v>
      </c>
      <c r="D118" s="15" t="str">
        <f>D53</f>
        <v>Docket No. 49494 Settlement</v>
      </c>
    </row>
    <row r="119" spans="1:4" x14ac:dyDescent="0.2">
      <c r="A119" s="1" t="str">
        <f>A54</f>
        <v>Exhibit H - Baseline for Distribution Cost Recovery Factor</v>
      </c>
      <c r="D119" s="15" t="str">
        <f>D54</f>
        <v>Exhibit H</v>
      </c>
    </row>
    <row r="120" spans="1:4" x14ac:dyDescent="0.2">
      <c r="A120" s="1" t="s">
        <v>34</v>
      </c>
      <c r="D120" s="3" t="s">
        <v>35</v>
      </c>
    </row>
    <row r="122" spans="1:4" x14ac:dyDescent="0.2">
      <c r="A122" s="4"/>
      <c r="B122" s="5"/>
      <c r="C122" s="5"/>
      <c r="D122" s="5" t="s">
        <v>6</v>
      </c>
    </row>
    <row r="123" spans="1:4" x14ac:dyDescent="0.2">
      <c r="A123" s="6" t="s">
        <v>7</v>
      </c>
      <c r="B123" s="7"/>
      <c r="C123" s="7" t="s">
        <v>29</v>
      </c>
      <c r="D123" s="7" t="s">
        <v>8</v>
      </c>
    </row>
    <row r="124" spans="1:4" x14ac:dyDescent="0.2">
      <c r="A124" s="8" t="s">
        <v>10</v>
      </c>
      <c r="B124" s="9" t="s">
        <v>11</v>
      </c>
      <c r="C124" s="9" t="s">
        <v>10</v>
      </c>
      <c r="D124" s="9" t="s">
        <v>12</v>
      </c>
    </row>
    <row r="125" spans="1:4" x14ac:dyDescent="0.2">
      <c r="A125" s="10">
        <v>1</v>
      </c>
      <c r="B125" s="2" t="str">
        <f>'[16]I-A.1 to II-F TOTAL'!B231</f>
        <v>Intangible Plant</v>
      </c>
    </row>
    <row r="126" spans="1:4" x14ac:dyDescent="0.2">
      <c r="A126" s="10">
        <f>A125+1</f>
        <v>2</v>
      </c>
      <c r="B126" s="2" t="str">
        <f>'[16]I-A.1 to II-F TOTAL'!C233</f>
        <v>Organization</v>
      </c>
      <c r="C126" s="2" t="str">
        <f>'[16]I-A.1 to II-F TOTAL'!B233</f>
        <v>A301</v>
      </c>
      <c r="D126" s="2">
        <f>'[16]I-A.1 to II-F TOTAL'!K233+'[16]I-A.1 to II-F TOTAL'!L233+'[16]I-A.1 to II-F TOTAL'!M233</f>
        <v>0</v>
      </c>
    </row>
    <row r="127" spans="1:4" x14ac:dyDescent="0.2">
      <c r="A127" s="10">
        <f t="shared" ref="A127:A167" si="4">A126+1</f>
        <v>3</v>
      </c>
      <c r="B127" s="2" t="str">
        <f>'[16]I-A.1 to II-F TOTAL'!C234</f>
        <v>Franchise &amp; Consents-Merger assets-Other</v>
      </c>
      <c r="C127" s="2" t="str">
        <f>'[16]I-A.1 to II-F TOTAL'!B234</f>
        <v>A302</v>
      </c>
      <c r="D127" s="2">
        <f>'[16]I-A.1 to II-F TOTAL'!K234+'[16]I-A.1 to II-F TOTAL'!L234+'[16]I-A.1 to II-F TOTAL'!M234</f>
        <v>0</v>
      </c>
    </row>
    <row r="128" spans="1:4" x14ac:dyDescent="0.2">
      <c r="A128" s="10">
        <f t="shared" si="4"/>
        <v>4</v>
      </c>
      <c r="B128" s="2" t="str">
        <f>'[16]I-A.1 to II-F TOTAL'!C235</f>
        <v>Miscellaneous Intangible Plant</v>
      </c>
      <c r="C128" s="2" t="str">
        <f>'[16]I-A.1 to II-F TOTAL'!B235</f>
        <v>A303</v>
      </c>
      <c r="D128" s="12">
        <f>'[16]I-A.1 to II-F TOTAL'!K235+'[16]I-A.1 to II-F TOTAL'!L235+'[16]I-A.1 to II-F TOTAL'!M235</f>
        <v>-50829501.960000001</v>
      </c>
    </row>
    <row r="129" spans="1:4" x14ac:dyDescent="0.2">
      <c r="A129" s="10">
        <f t="shared" si="4"/>
        <v>5</v>
      </c>
      <c r="B129" s="2" t="str">
        <f>'[16]I-A.1 to II-F TOTAL'!C236</f>
        <v>Subtotal</v>
      </c>
      <c r="C129" s="2">
        <f>'[16]I-A.1 to II-F TOTAL'!B236</f>
        <v>0</v>
      </c>
      <c r="D129" s="2">
        <f>'[16]I-A.1 to II-F TOTAL'!K236+'[16]I-A.1 to II-F TOTAL'!L236+'[16]I-A.1 to II-F TOTAL'!M236</f>
        <v>-50829501.960000001</v>
      </c>
    </row>
    <row r="130" spans="1:4" x14ac:dyDescent="0.2">
      <c r="A130" s="10">
        <f t="shared" si="4"/>
        <v>6</v>
      </c>
    </row>
    <row r="131" spans="1:4" x14ac:dyDescent="0.2">
      <c r="A131" s="10">
        <f t="shared" si="4"/>
        <v>7</v>
      </c>
      <c r="B131" s="2" t="str">
        <f>'[16]I-A.1 to II-F TOTAL'!B252</f>
        <v>Distribution Plant</v>
      </c>
    </row>
    <row r="132" spans="1:4" x14ac:dyDescent="0.2">
      <c r="A132" s="10">
        <f t="shared" si="4"/>
        <v>8</v>
      </c>
      <c r="B132" s="2" t="str">
        <f>'[16]I-A.1 to II-F TOTAL'!C254</f>
        <v>Land and Land Rights</v>
      </c>
      <c r="C132" s="2" t="str">
        <f>'[16]I-A.1 to II-F TOTAL'!B254</f>
        <v>A360</v>
      </c>
      <c r="D132" s="2">
        <f>'[16]I-A.1 to II-F TOTAL'!K254+'[16]I-A.1 to II-F TOTAL'!L254+'[16]I-A.1 to II-F TOTAL'!M254</f>
        <v>-837604</v>
      </c>
    </row>
    <row r="133" spans="1:4" x14ac:dyDescent="0.2">
      <c r="A133" s="10">
        <f t="shared" si="4"/>
        <v>9</v>
      </c>
      <c r="B133" s="2" t="str">
        <f>'[16]I-A.1 to II-F TOTAL'!C255</f>
        <v>Structures and Improvements</v>
      </c>
      <c r="C133" s="2" t="str">
        <f>'[16]I-A.1 to II-F TOTAL'!B255</f>
        <v>A361</v>
      </c>
      <c r="D133" s="2">
        <f>'[16]I-A.1 to II-F TOTAL'!K255+'[16]I-A.1 to II-F TOTAL'!L255+'[16]I-A.1 to II-F TOTAL'!M255</f>
        <v>-2830210.7200509366</v>
      </c>
    </row>
    <row r="134" spans="1:4" x14ac:dyDescent="0.2">
      <c r="A134" s="10">
        <f t="shared" si="4"/>
        <v>10</v>
      </c>
      <c r="B134" s="2" t="str">
        <f>'[16]I-A.1 to II-F TOTAL'!C256</f>
        <v>Station Equipment</v>
      </c>
      <c r="C134" s="2" t="str">
        <f>'[16]I-A.1 to II-F TOTAL'!B256</f>
        <v>A362</v>
      </c>
      <c r="D134" s="2">
        <f>'[16]I-A.1 to II-F TOTAL'!K256+'[16]I-A.1 to II-F TOTAL'!L256+'[16]I-A.1 to II-F TOTAL'!M256</f>
        <v>-73905530.126079902</v>
      </c>
    </row>
    <row r="135" spans="1:4" x14ac:dyDescent="0.2">
      <c r="A135" s="10">
        <f t="shared" si="4"/>
        <v>11</v>
      </c>
      <c r="B135" s="2" t="str">
        <f>'[16]I-A.1 to II-F TOTAL'!C257</f>
        <v>Storage Battery Equipment</v>
      </c>
      <c r="C135" s="2" t="str">
        <f>'[16]I-A.1 to II-F TOTAL'!B257</f>
        <v>A363</v>
      </c>
      <c r="D135" s="2">
        <f>'[16]I-A.1 to II-F TOTAL'!K257+'[16]I-A.1 to II-F TOTAL'!L257+'[16]I-A.1 to II-F TOTAL'!M257</f>
        <v>0</v>
      </c>
    </row>
    <row r="136" spans="1:4" x14ac:dyDescent="0.2">
      <c r="A136" s="10">
        <f t="shared" si="4"/>
        <v>12</v>
      </c>
      <c r="B136" s="2" t="str">
        <f>'[16]I-A.1 to II-F TOTAL'!C258</f>
        <v>Poles,Towers &amp; Fixtures</v>
      </c>
      <c r="C136" s="2" t="str">
        <f>'[16]I-A.1 to II-F TOTAL'!B258</f>
        <v>A364</v>
      </c>
      <c r="D136" s="2">
        <f>'[16]I-A.1 to II-F TOTAL'!K258+'[16]I-A.1 to II-F TOTAL'!L258+'[16]I-A.1 to II-F TOTAL'!M258</f>
        <v>-346778935.68582857</v>
      </c>
    </row>
    <row r="137" spans="1:4" x14ac:dyDescent="0.2">
      <c r="A137" s="10">
        <f t="shared" si="4"/>
        <v>13</v>
      </c>
      <c r="B137" s="2" t="str">
        <f>'[16]I-A.1 to II-F TOTAL'!C259</f>
        <v>O.H. Conductors &amp; Devices</v>
      </c>
      <c r="C137" s="2" t="str">
        <f>'[16]I-A.1 to II-F TOTAL'!B259</f>
        <v>A365</v>
      </c>
      <c r="D137" s="2">
        <f>'[16]I-A.1 to II-F TOTAL'!K259+'[16]I-A.1 to II-F TOTAL'!L259+'[16]I-A.1 to II-F TOTAL'!M259</f>
        <v>-240810511.18745288</v>
      </c>
    </row>
    <row r="138" spans="1:4" x14ac:dyDescent="0.2">
      <c r="A138" s="10">
        <f t="shared" si="4"/>
        <v>14</v>
      </c>
      <c r="B138" s="2" t="str">
        <f>'[16]I-A.1 to II-F TOTAL'!C260</f>
        <v>Underground Conduits</v>
      </c>
      <c r="C138" s="2" t="str">
        <f>'[16]I-A.1 to II-F TOTAL'!B260</f>
        <v>A366</v>
      </c>
      <c r="D138" s="2">
        <f>'[16]I-A.1 to II-F TOTAL'!K260+'[16]I-A.1 to II-F TOTAL'!L260+'[16]I-A.1 to II-F TOTAL'!M260</f>
        <v>-25517680.785929639</v>
      </c>
    </row>
    <row r="139" spans="1:4" x14ac:dyDescent="0.2">
      <c r="A139" s="10">
        <f t="shared" si="4"/>
        <v>15</v>
      </c>
      <c r="B139" s="2" t="str">
        <f>'[16]I-A.1 to II-F TOTAL'!C261</f>
        <v>U.G. Conductors &amp; Devices</v>
      </c>
      <c r="C139" s="2" t="str">
        <f>'[16]I-A.1 to II-F TOTAL'!B261</f>
        <v>A367</v>
      </c>
      <c r="D139" s="2">
        <f>'[16]I-A.1 to II-F TOTAL'!K261+'[16]I-A.1 to II-F TOTAL'!L261+'[16]I-A.1 to II-F TOTAL'!M261</f>
        <v>-89668783.235360503</v>
      </c>
    </row>
    <row r="140" spans="1:4" x14ac:dyDescent="0.2">
      <c r="A140" s="10">
        <f t="shared" si="4"/>
        <v>16</v>
      </c>
      <c r="B140" s="2" t="str">
        <f>'[16]I-A.1 to II-F TOTAL'!C262</f>
        <v>Line Transformers-Primary</v>
      </c>
      <c r="C140" s="2" t="str">
        <f>'[16]I-A.1 to II-F TOTAL'!B262</f>
        <v>A368</v>
      </c>
      <c r="D140" s="2">
        <f>'[16]I-A.1 to II-F TOTAL'!K262+'[16]I-A.1 to II-F TOTAL'!L262+'[16]I-A.1 to II-F TOTAL'!M262</f>
        <v>-125532879.0102703</v>
      </c>
    </row>
    <row r="141" spans="1:4" x14ac:dyDescent="0.2">
      <c r="A141" s="10">
        <f t="shared" si="4"/>
        <v>17</v>
      </c>
      <c r="B141" s="2" t="str">
        <f>'[16]I-A.1 to II-F TOTAL'!C263</f>
        <v>Services</v>
      </c>
      <c r="C141" s="2" t="str">
        <f>'[16]I-A.1 to II-F TOTAL'!B263</f>
        <v>A369</v>
      </c>
      <c r="D141" s="2">
        <f>'[16]I-A.1 to II-F TOTAL'!K263+'[16]I-A.1 to II-F TOTAL'!L263+'[16]I-A.1 to II-F TOTAL'!M263</f>
        <v>-169646381.03104371</v>
      </c>
    </row>
    <row r="142" spans="1:4" x14ac:dyDescent="0.2">
      <c r="A142" s="10">
        <f t="shared" si="4"/>
        <v>18</v>
      </c>
      <c r="B142" s="2" t="str">
        <f>'[16]I-A.1 to II-F TOTAL'!C264</f>
        <v>Meters</v>
      </c>
      <c r="C142" s="2" t="str">
        <f>'[16]I-A.1 to II-F TOTAL'!B264</f>
        <v>A370</v>
      </c>
      <c r="D142" s="2">
        <f>'[16]I-A.1 to II-F TOTAL'!K264+'[16]I-A.1 to II-F TOTAL'!L264+'[16]I-A.1 to II-F TOTAL'!M264</f>
        <v>-150429398.26832992</v>
      </c>
    </row>
    <row r="143" spans="1:4" x14ac:dyDescent="0.2">
      <c r="A143" s="10">
        <f t="shared" si="4"/>
        <v>19</v>
      </c>
      <c r="B143" s="2" t="str">
        <f>'[16]I-A.1 to II-F TOTAL'!C265</f>
        <v>Install. on Customer Prem.</v>
      </c>
      <c r="C143" s="2" t="str">
        <f>'[16]I-A.1 to II-F TOTAL'!B265</f>
        <v>A371</v>
      </c>
      <c r="D143" s="2">
        <f>'[16]I-A.1 to II-F TOTAL'!K265+'[16]I-A.1 to II-F TOTAL'!L265+'[16]I-A.1 to II-F TOTAL'!M265</f>
        <v>-43553263.905458003</v>
      </c>
    </row>
    <row r="144" spans="1:4" x14ac:dyDescent="0.2">
      <c r="A144" s="10">
        <f t="shared" si="4"/>
        <v>20</v>
      </c>
      <c r="B144" s="2" t="str">
        <f>'[16]I-A.1 to II-F TOTAL'!C266</f>
        <v>Leased Prop. on Cust. Premises</v>
      </c>
      <c r="C144" s="2" t="str">
        <f>'[16]I-A.1 to II-F TOTAL'!B266</f>
        <v>A372</v>
      </c>
      <c r="D144" s="2">
        <f>'[16]I-A.1 to II-F TOTAL'!K266+'[16]I-A.1 to II-F TOTAL'!L266+'[16]I-A.1 to II-F TOTAL'!M266</f>
        <v>-71205.573567966203</v>
      </c>
    </row>
    <row r="145" spans="1:4" x14ac:dyDescent="0.2">
      <c r="A145" s="10">
        <f t="shared" si="4"/>
        <v>21</v>
      </c>
      <c r="B145" s="2" t="str">
        <f>'[16]I-A.1 to II-F TOTAL'!C267</f>
        <v>Street Lights</v>
      </c>
      <c r="C145" s="2" t="str">
        <f>'[16]I-A.1 to II-F TOTAL'!B267</f>
        <v>A373</v>
      </c>
      <c r="D145" s="2">
        <f>'[16]I-A.1 to II-F TOTAL'!K267+'[16]I-A.1 to II-F TOTAL'!L267+'[16]I-A.1 to II-F TOTAL'!M267</f>
        <v>-33177140.688995399</v>
      </c>
    </row>
    <row r="146" spans="1:4" x14ac:dyDescent="0.2">
      <c r="A146" s="10">
        <f t="shared" si="4"/>
        <v>22</v>
      </c>
      <c r="B146" s="2" t="str">
        <f>'[16]I-A.1 to II-F TOTAL'!C268</f>
        <v>Distribution Plant ARO</v>
      </c>
      <c r="C146" s="2" t="str">
        <f>'[16]I-A.1 to II-F TOTAL'!B268</f>
        <v>A374</v>
      </c>
      <c r="D146" s="12">
        <f>'[16]I-A.1 to II-F TOTAL'!K268+'[16]I-A.1 to II-F TOTAL'!L268+'[16]I-A.1 to II-F TOTAL'!M268</f>
        <v>0</v>
      </c>
    </row>
    <row r="147" spans="1:4" x14ac:dyDescent="0.2">
      <c r="A147" s="10">
        <f t="shared" si="4"/>
        <v>23</v>
      </c>
      <c r="B147" s="2" t="str">
        <f>'[16]I-A.1 to II-F TOTAL'!C269</f>
        <v>Subtotal</v>
      </c>
      <c r="D147" s="2">
        <f>'[16]I-A.1 to II-F TOTAL'!K269+'[16]I-A.1 to II-F TOTAL'!L269+'[16]I-A.1 to II-F TOTAL'!M269</f>
        <v>-1302759524.2183678</v>
      </c>
    </row>
    <row r="148" spans="1:4" x14ac:dyDescent="0.2">
      <c r="A148" s="10">
        <f t="shared" si="4"/>
        <v>24</v>
      </c>
    </row>
    <row r="149" spans="1:4" x14ac:dyDescent="0.2">
      <c r="A149" s="10">
        <f t="shared" si="4"/>
        <v>25</v>
      </c>
      <c r="B149" s="2" t="str">
        <f>'[16]I-A.1 to II-F TOTAL'!B277</f>
        <v>General Plant</v>
      </c>
    </row>
    <row r="150" spans="1:4" x14ac:dyDescent="0.2">
      <c r="A150" s="10">
        <f t="shared" si="4"/>
        <v>26</v>
      </c>
      <c r="B150" s="2" t="str">
        <f>'[16]I-A.1 to II-F TOTAL'!C279</f>
        <v>Land Owned in Fee</v>
      </c>
      <c r="C150" s="2" t="str">
        <f>'[16]I-A.1 to II-F TOTAL'!B279</f>
        <v>A388</v>
      </c>
      <c r="D150" s="2">
        <f>'[16]I-A.1 to II-F TOTAL'!K279+'[16]I-A.1 to II-F TOTAL'!L279+'[16]I-A.1 to II-F TOTAL'!M279</f>
        <v>0</v>
      </c>
    </row>
    <row r="151" spans="1:4" x14ac:dyDescent="0.2">
      <c r="A151" s="10">
        <f t="shared" si="4"/>
        <v>27</v>
      </c>
      <c r="B151" s="2" t="str">
        <f>'[16]I-A.1 to II-F TOTAL'!C280</f>
        <v>Land and Land Rights</v>
      </c>
      <c r="C151" s="2" t="str">
        <f>'[16]I-A.1 to II-F TOTAL'!B280</f>
        <v>A389</v>
      </c>
      <c r="D151" s="2">
        <f>'[16]I-A.1 to II-F TOTAL'!K280+'[16]I-A.1 to II-F TOTAL'!L280+'[16]I-A.1 to II-F TOTAL'!M280</f>
        <v>-17632.609999999997</v>
      </c>
    </row>
    <row r="152" spans="1:4" x14ac:dyDescent="0.2">
      <c r="A152" s="10">
        <f t="shared" si="4"/>
        <v>28</v>
      </c>
      <c r="B152" s="2" t="str">
        <f>'[16]I-A.1 to II-F TOTAL'!C281</f>
        <v>Structures and Improvements</v>
      </c>
      <c r="C152" s="2" t="str">
        <f>'[16]I-A.1 to II-F TOTAL'!B281</f>
        <v>A390</v>
      </c>
      <c r="D152" s="2">
        <f>'[16]I-A.1 to II-F TOTAL'!K281+'[16]I-A.1 to II-F TOTAL'!L281+'[16]I-A.1 to II-F TOTAL'!M281</f>
        <v>-53256193.55370447</v>
      </c>
    </row>
    <row r="153" spans="1:4" x14ac:dyDescent="0.2">
      <c r="A153" s="10">
        <f t="shared" si="4"/>
        <v>29</v>
      </c>
      <c r="B153" s="2" t="str">
        <f>'[16]I-A.1 to II-F TOTAL'!C282</f>
        <v>Office Furniture &amp; Equip.</v>
      </c>
      <c r="C153" s="2" t="str">
        <f>'[16]I-A.1 to II-F TOTAL'!B282</f>
        <v>A391</v>
      </c>
      <c r="D153" s="2">
        <f>'[16]I-A.1 to II-F TOTAL'!K282+'[16]I-A.1 to II-F TOTAL'!L282+'[16]I-A.1 to II-F TOTAL'!M282</f>
        <v>-1901942.9171044838</v>
      </c>
    </row>
    <row r="154" spans="1:4" x14ac:dyDescent="0.2">
      <c r="A154" s="10">
        <f t="shared" si="4"/>
        <v>30</v>
      </c>
      <c r="B154" s="2" t="str">
        <f>'[16]I-A.1 to II-F TOTAL'!C283</f>
        <v>Transportation Equipment</v>
      </c>
      <c r="C154" s="2" t="str">
        <f>'[16]I-A.1 to II-F TOTAL'!B283</f>
        <v>A392</v>
      </c>
      <c r="D154" s="2">
        <f>'[16]I-A.1 to II-F TOTAL'!K283+'[16]I-A.1 to II-F TOTAL'!L283+'[16]I-A.1 to II-F TOTAL'!M283</f>
        <v>-126683.3511550257</v>
      </c>
    </row>
    <row r="155" spans="1:4" x14ac:dyDescent="0.2">
      <c r="A155" s="10">
        <f t="shared" si="4"/>
        <v>31</v>
      </c>
      <c r="B155" s="2" t="str">
        <f>'[16]I-A.1 to II-F TOTAL'!C284</f>
        <v xml:space="preserve">Store Equipment </v>
      </c>
      <c r="C155" s="2" t="str">
        <f>'[16]I-A.1 to II-F TOTAL'!B284</f>
        <v>A393</v>
      </c>
      <c r="D155" s="2">
        <f>'[16]I-A.1 to II-F TOTAL'!K284+'[16]I-A.1 to II-F TOTAL'!L284+'[16]I-A.1 to II-F TOTAL'!M284</f>
        <v>-539595.64507384691</v>
      </c>
    </row>
    <row r="156" spans="1:4" x14ac:dyDescent="0.2">
      <c r="A156" s="10">
        <f t="shared" si="4"/>
        <v>32</v>
      </c>
      <c r="B156" s="2" t="str">
        <f>'[16]I-A.1 to II-F TOTAL'!C285</f>
        <v>Tools, Shop &amp; Garage Equip.</v>
      </c>
      <c r="C156" s="2" t="str">
        <f>'[16]I-A.1 to II-F TOTAL'!B285</f>
        <v>A394</v>
      </c>
      <c r="D156" s="2">
        <f>'[16]I-A.1 to II-F TOTAL'!K285+'[16]I-A.1 to II-F TOTAL'!L285+'[16]I-A.1 to II-F TOTAL'!M285</f>
        <v>-7730338.770057939</v>
      </c>
    </row>
    <row r="157" spans="1:4" x14ac:dyDescent="0.2">
      <c r="A157" s="10">
        <f t="shared" si="4"/>
        <v>33</v>
      </c>
      <c r="B157" s="2" t="str">
        <f>'[16]I-A.1 to II-F TOTAL'!C286</f>
        <v>Laboratory Equipment</v>
      </c>
      <c r="C157" s="2" t="str">
        <f>'[16]I-A.1 to II-F TOTAL'!B286</f>
        <v>A395</v>
      </c>
      <c r="D157" s="2">
        <f>'[16]I-A.1 to II-F TOTAL'!K286+'[16]I-A.1 to II-F TOTAL'!L286+'[16]I-A.1 to II-F TOTAL'!M286</f>
        <v>-13453.838226404709</v>
      </c>
    </row>
    <row r="158" spans="1:4" x14ac:dyDescent="0.2">
      <c r="A158" s="10">
        <f t="shared" si="4"/>
        <v>34</v>
      </c>
      <c r="B158" s="2" t="str">
        <f>'[16]I-A.1 to II-F TOTAL'!C287</f>
        <v>Power Operated Equipment</v>
      </c>
      <c r="C158" s="2" t="str">
        <f>'[16]I-A.1 to II-F TOTAL'!B287</f>
        <v>A396</v>
      </c>
      <c r="D158" s="12">
        <f>'[16]I-A.1 to II-F TOTAL'!K287+'[16]I-A.1 to II-F TOTAL'!L287+'[16]I-A.1 to II-F TOTAL'!M287</f>
        <v>123.45356232470201</v>
      </c>
    </row>
    <row r="159" spans="1:4" x14ac:dyDescent="0.2">
      <c r="A159" s="10">
        <f t="shared" si="4"/>
        <v>35</v>
      </c>
      <c r="B159" s="2" t="str">
        <f>'[16]I-A.1 to II-F TOTAL'!C288</f>
        <v>Subtotal</v>
      </c>
      <c r="D159" s="2">
        <f>'[16]I-A.1 to II-F TOTAL'!K288+'[16]I-A.1 to II-F TOTAL'!L288+'[16]I-A.1 to II-F TOTAL'!M288</f>
        <v>-63585717.231759846</v>
      </c>
    </row>
    <row r="160" spans="1:4" x14ac:dyDescent="0.2">
      <c r="A160" s="10">
        <f t="shared" si="4"/>
        <v>36</v>
      </c>
    </row>
    <row r="161" spans="1:4" x14ac:dyDescent="0.2">
      <c r="A161" s="10">
        <f t="shared" si="4"/>
        <v>37</v>
      </c>
      <c r="B161" s="2" t="str">
        <f>'[16]I-A.1 to II-F TOTAL'!C290</f>
        <v>Communication Equipment</v>
      </c>
      <c r="C161" s="2" t="str">
        <f>'[16]I-A.1 to II-F TOTAL'!B290</f>
        <v>A397</v>
      </c>
      <c r="D161" s="2">
        <f>'[16]I-A.1 to II-F TOTAL'!K290+'[16]I-A.1 to II-F TOTAL'!L290+'[16]I-A.1 to II-F TOTAL'!M290</f>
        <v>-56596836.625953563</v>
      </c>
    </row>
    <row r="162" spans="1:4" x14ac:dyDescent="0.2">
      <c r="A162" s="10">
        <f t="shared" si="4"/>
        <v>38</v>
      </c>
      <c r="B162" s="2" t="str">
        <f>'[16]I-A.1 to II-F TOTAL'!C291</f>
        <v>Misc. Equipment</v>
      </c>
      <c r="C162" s="2" t="str">
        <f>'[16]I-A.1 to II-F TOTAL'!B291</f>
        <v>A398</v>
      </c>
      <c r="D162" s="2">
        <f>'[16]I-A.1 to II-F TOTAL'!K291+'[16]I-A.1 to II-F TOTAL'!L291+'[16]I-A.1 to II-F TOTAL'!M291</f>
        <v>-2848818.7685737335</v>
      </c>
    </row>
    <row r="163" spans="1:4" x14ac:dyDescent="0.2">
      <c r="A163" s="10">
        <f t="shared" si="4"/>
        <v>39</v>
      </c>
      <c r="B163" s="2" t="str">
        <f>'[16]I-A.1 to II-F TOTAL'!C292</f>
        <v>Lignite Reserve Depletable</v>
      </c>
      <c r="C163" s="2" t="str">
        <f>'[16]I-A.1 to II-F TOTAL'!B292</f>
        <v>A399</v>
      </c>
      <c r="D163" s="2">
        <f>'[16]I-A.1 to II-F TOTAL'!K292+'[16]I-A.1 to II-F TOTAL'!L292+'[16]I-A.1 to II-F TOTAL'!M292</f>
        <v>-374585.91</v>
      </c>
    </row>
    <row r="164" spans="1:4" x14ac:dyDescent="0.2">
      <c r="A164" s="10">
        <f t="shared" si="4"/>
        <v>40</v>
      </c>
      <c r="B164" s="2" t="str">
        <f>'[16]I-A.1 to II-F TOTAL'!C293</f>
        <v>Other Tangible-Deprc.</v>
      </c>
      <c r="C164" s="2" t="str">
        <f>'[16]I-A.1 to II-F TOTAL'!B293</f>
        <v>A399</v>
      </c>
      <c r="D164" s="12">
        <f>'[16]I-A.1 to II-F TOTAL'!K293+'[16]I-A.1 to II-F TOTAL'!L293+'[16]I-A.1 to II-F TOTAL'!M293</f>
        <v>-651570.24</v>
      </c>
    </row>
    <row r="165" spans="1:4" x14ac:dyDescent="0.2">
      <c r="A165" s="10">
        <f t="shared" si="4"/>
        <v>41</v>
      </c>
      <c r="B165" s="2" t="str">
        <f>'[16]I-A.1 to II-F TOTAL'!C294</f>
        <v>Subtotal</v>
      </c>
      <c r="D165" s="2">
        <f>'[16]I-A.1 to II-F TOTAL'!K294+'[16]I-A.1 to II-F TOTAL'!L294+'[16]I-A.1 to II-F TOTAL'!M294</f>
        <v>-60471811.544527292</v>
      </c>
    </row>
    <row r="166" spans="1:4" x14ac:dyDescent="0.2">
      <c r="A166" s="10">
        <f t="shared" si="4"/>
        <v>42</v>
      </c>
      <c r="D166" s="12"/>
    </row>
    <row r="167" spans="1:4" x14ac:dyDescent="0.2">
      <c r="A167" s="10">
        <f t="shared" si="4"/>
        <v>43</v>
      </c>
      <c r="B167" s="2" t="str">
        <f>'[16]I-A.1 to II-F TOTAL'!B299</f>
        <v>TOTAL ACCUMULATED DEPRECIATION</v>
      </c>
      <c r="D167" s="14">
        <f>'[16]I-A.1 to II-F TOTAL'!K299+'[16]I-A.1 to II-F TOTAL'!L299+'[16]I-A.1 to II-F TOTAL'!M299</f>
        <v>-1477646554.9546552</v>
      </c>
    </row>
    <row r="169" spans="1:4" x14ac:dyDescent="0.2">
      <c r="A169" s="1" t="str">
        <f>A118</f>
        <v>AEP Texas</v>
      </c>
      <c r="D169" s="15" t="str">
        <f>D118</f>
        <v>Docket No. 49494 Settlement</v>
      </c>
    </row>
    <row r="170" spans="1:4" x14ac:dyDescent="0.2">
      <c r="A170" s="1" t="str">
        <f>A119</f>
        <v>Exhibit H - Baseline for Distribution Cost Recovery Factor</v>
      </c>
      <c r="D170" s="15" t="str">
        <f>D119</f>
        <v>Exhibit H</v>
      </c>
    </row>
    <row r="171" spans="1:4" x14ac:dyDescent="0.2">
      <c r="A171" s="1" t="s">
        <v>36</v>
      </c>
      <c r="D171" s="3" t="s">
        <v>37</v>
      </c>
    </row>
    <row r="173" spans="1:4" x14ac:dyDescent="0.2">
      <c r="A173" s="4"/>
      <c r="B173" s="5"/>
      <c r="C173" s="5"/>
      <c r="D173" s="5" t="s">
        <v>6</v>
      </c>
    </row>
    <row r="174" spans="1:4" x14ac:dyDescent="0.2">
      <c r="A174" s="6" t="s">
        <v>7</v>
      </c>
      <c r="B174" s="7"/>
      <c r="C174" s="7" t="s">
        <v>29</v>
      </c>
      <c r="D174" s="7" t="s">
        <v>8</v>
      </c>
    </row>
    <row r="175" spans="1:4" x14ac:dyDescent="0.2">
      <c r="A175" s="8" t="s">
        <v>10</v>
      </c>
      <c r="B175" s="9" t="s">
        <v>11</v>
      </c>
      <c r="C175" s="9" t="s">
        <v>10</v>
      </c>
      <c r="D175" s="9" t="s">
        <v>12</v>
      </c>
    </row>
    <row r="176" spans="1:4" x14ac:dyDescent="0.2">
      <c r="A176" s="10">
        <v>1</v>
      </c>
      <c r="B176" s="2" t="str">
        <f>'[16]I-A.1 to II-F TOTAL'!B794</f>
        <v>Intangible Plant</v>
      </c>
    </row>
    <row r="177" spans="1:4" x14ac:dyDescent="0.2">
      <c r="A177" s="10">
        <f>A176+1</f>
        <v>2</v>
      </c>
      <c r="B177" s="2" t="str">
        <f>'[16]I-A.1 to II-F TOTAL'!C795</f>
        <v>Organization</v>
      </c>
      <c r="C177" s="2" t="str">
        <f>'[16]I-A.1 to II-F TOTAL'!B795</f>
        <v>A301</v>
      </c>
      <c r="D177" s="2">
        <f>'[16]I-A.1 to II-F TOTAL'!K795+'[16]I-A.1 to II-F TOTAL'!L795+'[16]I-A.1 to II-F TOTAL'!M795</f>
        <v>0</v>
      </c>
    </row>
    <row r="178" spans="1:4" x14ac:dyDescent="0.2">
      <c r="A178" s="10">
        <f t="shared" ref="A178:A218" si="5">A177+1</f>
        <v>3</v>
      </c>
      <c r="B178" s="2" t="str">
        <f>'[16]I-A.1 to II-F TOTAL'!C796</f>
        <v>Franchise and Consents/Reg. Assets/Liabilities</v>
      </c>
      <c r="C178" s="2" t="str">
        <f>'[16]I-A.1 to II-F TOTAL'!B796</f>
        <v>A302</v>
      </c>
      <c r="D178" s="2">
        <f>'[16]I-A.1 to II-F TOTAL'!K796+'[16]I-A.1 to II-F TOTAL'!L796+'[16]I-A.1 to II-F TOTAL'!M796</f>
        <v>4352174.0399999991</v>
      </c>
    </row>
    <row r="179" spans="1:4" x14ac:dyDescent="0.2">
      <c r="A179" s="10">
        <f t="shared" si="5"/>
        <v>4</v>
      </c>
      <c r="B179" s="2" t="str">
        <f>'[16]I-A.1 to II-F TOTAL'!C797</f>
        <v>Miscellaneous Intangible Plant</v>
      </c>
      <c r="C179" s="2" t="str">
        <f>'[16]I-A.1 to II-F TOTAL'!B797</f>
        <v>A303</v>
      </c>
      <c r="D179" s="12">
        <f>'[16]I-A.1 to II-F TOTAL'!K797+'[16]I-A.1 to II-F TOTAL'!L797+'[16]I-A.1 to II-F TOTAL'!M797</f>
        <v>19539720.600000001</v>
      </c>
    </row>
    <row r="180" spans="1:4" x14ac:dyDescent="0.2">
      <c r="A180" s="10">
        <f t="shared" si="5"/>
        <v>5</v>
      </c>
      <c r="B180" s="2" t="str">
        <f>'[16]I-A.1 to II-F TOTAL'!C798</f>
        <v>Subtotal</v>
      </c>
      <c r="D180" s="2">
        <f>'[16]I-A.1 to II-F TOTAL'!K798+'[16]I-A.1 to II-F TOTAL'!L798+'[16]I-A.1 to II-F TOTAL'!M798</f>
        <v>23891894.640000001</v>
      </c>
    </row>
    <row r="181" spans="1:4" x14ac:dyDescent="0.2">
      <c r="A181" s="10">
        <f t="shared" si="5"/>
        <v>6</v>
      </c>
    </row>
    <row r="182" spans="1:4" x14ac:dyDescent="0.2">
      <c r="A182" s="10">
        <f t="shared" si="5"/>
        <v>7</v>
      </c>
      <c r="B182" s="2" t="str">
        <f>'[16]I-A.1 to II-F TOTAL'!B812</f>
        <v>Distribution</v>
      </c>
    </row>
    <row r="183" spans="1:4" x14ac:dyDescent="0.2">
      <c r="A183" s="10">
        <f t="shared" si="5"/>
        <v>8</v>
      </c>
      <c r="B183" s="2" t="str">
        <f>'[16]I-A.1 to II-F TOTAL'!C813</f>
        <v>Land and Land Rights</v>
      </c>
      <c r="C183" s="2" t="str">
        <f>'[16]I-A.1 to II-F TOTAL'!B813</f>
        <v>A360</v>
      </c>
      <c r="D183" s="2">
        <f>'[16]I-A.1 to II-F TOTAL'!K813+'[16]I-A.1 to II-F TOTAL'!L813+'[16]I-A.1 to II-F TOTAL'!M813</f>
        <v>91391.995285215933</v>
      </c>
    </row>
    <row r="184" spans="1:4" x14ac:dyDescent="0.2">
      <c r="A184" s="10">
        <f t="shared" si="5"/>
        <v>9</v>
      </c>
      <c r="B184" s="2" t="str">
        <f>'[16]I-A.1 to II-F TOTAL'!C814</f>
        <v>Structures and Improvements</v>
      </c>
      <c r="C184" s="2" t="str">
        <f>'[16]I-A.1 to II-F TOTAL'!B814</f>
        <v>A361</v>
      </c>
      <c r="D184" s="2">
        <f>'[16]I-A.1 to II-F TOTAL'!K814+'[16]I-A.1 to II-F TOTAL'!L814+'[16]I-A.1 to II-F TOTAL'!M814</f>
        <v>244677.34064742742</v>
      </c>
    </row>
    <row r="185" spans="1:4" x14ac:dyDescent="0.2">
      <c r="A185" s="10">
        <f t="shared" si="5"/>
        <v>10</v>
      </c>
      <c r="B185" s="2" t="str">
        <f>'[16]I-A.1 to II-F TOTAL'!C815</f>
        <v>Station Equipment</v>
      </c>
      <c r="C185" s="2" t="str">
        <f>'[16]I-A.1 to II-F TOTAL'!B815</f>
        <v>A362</v>
      </c>
      <c r="D185" s="2">
        <f>'[16]I-A.1 to II-F TOTAL'!K815+'[16]I-A.1 to II-F TOTAL'!L815+'[16]I-A.1 to II-F TOTAL'!M815</f>
        <v>10005179.473547453</v>
      </c>
    </row>
    <row r="186" spans="1:4" x14ac:dyDescent="0.2">
      <c r="A186" s="10">
        <f t="shared" si="5"/>
        <v>11</v>
      </c>
      <c r="B186" s="2" t="str">
        <f>'[16]I-A.1 to II-F TOTAL'!C816</f>
        <v>Storage Battery Equipment</v>
      </c>
      <c r="C186" s="2" t="str">
        <f>'[16]I-A.1 to II-F TOTAL'!B816</f>
        <v>A363</v>
      </c>
      <c r="D186" s="2">
        <f>'[16]I-A.1 to II-F TOTAL'!K816+'[16]I-A.1 to II-F TOTAL'!L816+'[16]I-A.1 to II-F TOTAL'!M816</f>
        <v>0</v>
      </c>
    </row>
    <row r="187" spans="1:4" x14ac:dyDescent="0.2">
      <c r="A187" s="10">
        <f t="shared" si="5"/>
        <v>12</v>
      </c>
      <c r="B187" s="2" t="str">
        <f>'[16]I-A.1 to II-F TOTAL'!C817</f>
        <v>Poles,Towers &amp; Fixtures</v>
      </c>
      <c r="C187" s="2" t="str">
        <f>'[16]I-A.1 to II-F TOTAL'!B817</f>
        <v>A364</v>
      </c>
      <c r="D187" s="2">
        <f>'[16]I-A.1 to II-F TOTAL'!K817+'[16]I-A.1 to II-F TOTAL'!L817+'[16]I-A.1 to II-F TOTAL'!M817</f>
        <v>25609236.613689039</v>
      </c>
    </row>
    <row r="188" spans="1:4" x14ac:dyDescent="0.2">
      <c r="A188" s="10">
        <f t="shared" si="5"/>
        <v>13</v>
      </c>
      <c r="B188" s="2" t="str">
        <f>'[16]I-A.1 to II-F TOTAL'!C818</f>
        <v>O.H. Conductors &amp; Devices</v>
      </c>
      <c r="C188" s="2" t="str">
        <f>'[16]I-A.1 to II-F TOTAL'!B818</f>
        <v>A365</v>
      </c>
      <c r="D188" s="2">
        <f>'[16]I-A.1 to II-F TOTAL'!K818+'[16]I-A.1 to II-F TOTAL'!L818+'[16]I-A.1 to II-F TOTAL'!M818</f>
        <v>22990047.403838661</v>
      </c>
    </row>
    <row r="189" spans="1:4" x14ac:dyDescent="0.2">
      <c r="A189" s="10">
        <f t="shared" si="5"/>
        <v>14</v>
      </c>
      <c r="B189" s="2" t="str">
        <f>'[16]I-A.1 to II-F TOTAL'!C819</f>
        <v>Underground Conduits</v>
      </c>
      <c r="C189" s="2" t="str">
        <f>'[16]I-A.1 to II-F TOTAL'!B819</f>
        <v>A366</v>
      </c>
      <c r="D189" s="2">
        <f>'[16]I-A.1 to II-F TOTAL'!K819+'[16]I-A.1 to II-F TOTAL'!L819+'[16]I-A.1 to II-F TOTAL'!M819</f>
        <v>969165.19875262002</v>
      </c>
    </row>
    <row r="190" spans="1:4" x14ac:dyDescent="0.2">
      <c r="A190" s="10">
        <f t="shared" si="5"/>
        <v>15</v>
      </c>
      <c r="B190" s="2" t="str">
        <f>'[16]I-A.1 to II-F TOTAL'!C820</f>
        <v>U.G. Conductors &amp; Devices</v>
      </c>
      <c r="C190" s="2" t="str">
        <f>'[16]I-A.1 to II-F TOTAL'!B820</f>
        <v>A367</v>
      </c>
      <c r="D190" s="2">
        <f>'[16]I-A.1 to II-F TOTAL'!K820+'[16]I-A.1 to II-F TOTAL'!L820+'[16]I-A.1 to II-F TOTAL'!M820</f>
        <v>9054631.5043994039</v>
      </c>
    </row>
    <row r="191" spans="1:4" x14ac:dyDescent="0.2">
      <c r="A191" s="10">
        <f t="shared" si="5"/>
        <v>16</v>
      </c>
      <c r="B191" s="2" t="str">
        <f>'[16]I-A.1 to II-F TOTAL'!C821</f>
        <v>Line Transformers</v>
      </c>
      <c r="C191" s="2" t="str">
        <f>'[16]I-A.1 to II-F TOTAL'!B821</f>
        <v>A368</v>
      </c>
      <c r="D191" s="2">
        <f>'[16]I-A.1 to II-F TOTAL'!K821+'[16]I-A.1 to II-F TOTAL'!L821+'[16]I-A.1 to II-F TOTAL'!M821</f>
        <v>23779955.137601569</v>
      </c>
    </row>
    <row r="192" spans="1:4" x14ac:dyDescent="0.2">
      <c r="A192" s="10">
        <f t="shared" si="5"/>
        <v>17</v>
      </c>
      <c r="B192" s="2" t="str">
        <f>'[16]I-A.1 to II-F TOTAL'!C822</f>
        <v>Services</v>
      </c>
      <c r="C192" s="2" t="str">
        <f>'[16]I-A.1 to II-F TOTAL'!B822</f>
        <v>A369</v>
      </c>
      <c r="D192" s="2">
        <f>'[16]I-A.1 to II-F TOTAL'!K822+'[16]I-A.1 to II-F TOTAL'!L822+'[16]I-A.1 to II-F TOTAL'!M822</f>
        <v>6529073.5315590277</v>
      </c>
    </row>
    <row r="193" spans="1:4" x14ac:dyDescent="0.2">
      <c r="A193" s="10">
        <f t="shared" si="5"/>
        <v>18</v>
      </c>
      <c r="B193" s="2" t="str">
        <f>'[16]I-A.1 to II-F TOTAL'!C823</f>
        <v>Meters</v>
      </c>
      <c r="C193" s="2" t="str">
        <f>'[16]I-A.1 to II-F TOTAL'!B823</f>
        <v>A370</v>
      </c>
      <c r="D193" s="2">
        <f>'[16]I-A.1 to II-F TOTAL'!K823+'[16]I-A.1 to II-F TOTAL'!L823+'[16]I-A.1 to II-F TOTAL'!M823</f>
        <v>15385790.637035014</v>
      </c>
    </row>
    <row r="194" spans="1:4" x14ac:dyDescent="0.2">
      <c r="A194" s="10">
        <f t="shared" si="5"/>
        <v>19</v>
      </c>
      <c r="B194" s="2" t="str">
        <f>'[16]I-A.1 to II-F TOTAL'!C824</f>
        <v>Install. on Customer Prem.</v>
      </c>
      <c r="C194" s="2" t="str">
        <f>'[16]I-A.1 to II-F TOTAL'!B824</f>
        <v>A371</v>
      </c>
      <c r="D194" s="2">
        <f>'[16]I-A.1 to II-F TOTAL'!K824+'[16]I-A.1 to II-F TOTAL'!L824+'[16]I-A.1 to II-F TOTAL'!M824</f>
        <v>1868731.1729398896</v>
      </c>
    </row>
    <row r="195" spans="1:4" x14ac:dyDescent="0.2">
      <c r="A195" s="10">
        <f t="shared" si="5"/>
        <v>20</v>
      </c>
      <c r="B195" s="2" t="str">
        <f>'[16]I-A.1 to II-F TOTAL'!C825</f>
        <v>Leased Prop. on Cust. Premises</v>
      </c>
      <c r="C195" s="2" t="str">
        <f>'[16]I-A.1 to II-F TOTAL'!B825</f>
        <v>A372</v>
      </c>
      <c r="D195" s="2">
        <f>'[16]I-A.1 to II-F TOTAL'!K825+'[16]I-A.1 to II-F TOTAL'!L825+'[16]I-A.1 to II-F TOTAL'!M825</f>
        <v>1350.9987562143251</v>
      </c>
    </row>
    <row r="196" spans="1:4" x14ac:dyDescent="0.2">
      <c r="A196" s="10">
        <f t="shared" si="5"/>
        <v>21</v>
      </c>
      <c r="B196" s="2" t="str">
        <f>'[16]I-A.1 to II-F TOTAL'!C826</f>
        <v>Street Lights</v>
      </c>
      <c r="C196" s="2" t="str">
        <f>'[16]I-A.1 to II-F TOTAL'!B826</f>
        <v>A373</v>
      </c>
      <c r="D196" s="2">
        <f>'[16]I-A.1 to II-F TOTAL'!K826+'[16]I-A.1 to II-F TOTAL'!L826+'[16]I-A.1 to II-F TOTAL'!M826</f>
        <v>2736268.777677672</v>
      </c>
    </row>
    <row r="197" spans="1:4" x14ac:dyDescent="0.2">
      <c r="A197" s="10">
        <f t="shared" si="5"/>
        <v>22</v>
      </c>
      <c r="B197" s="2" t="str">
        <f>'[16]I-A.1 to II-F TOTAL'!C827</f>
        <v>Accretion</v>
      </c>
      <c r="D197" s="2">
        <f>'[16]I-A.1 to II-F TOTAL'!K827+'[16]I-A.1 to II-F TOTAL'!L827+'[16]I-A.1 to II-F TOTAL'!M827</f>
        <v>208284.91</v>
      </c>
    </row>
    <row r="198" spans="1:4" x14ac:dyDescent="0.2">
      <c r="A198" s="10">
        <f t="shared" si="5"/>
        <v>23</v>
      </c>
      <c r="B198" s="2" t="str">
        <f>'[16]I-A.1 to II-F TOTAL'!C828</f>
        <v>AMI Over/Under</v>
      </c>
      <c r="D198" s="12">
        <f>'[16]I-A.1 to II-F TOTAL'!K828+'[16]I-A.1 to II-F TOTAL'!L828+'[16]I-A.1 to II-F TOTAL'!M828</f>
        <v>0</v>
      </c>
    </row>
    <row r="199" spans="1:4" x14ac:dyDescent="0.2">
      <c r="A199" s="10">
        <f t="shared" si="5"/>
        <v>24</v>
      </c>
      <c r="B199" s="2" t="str">
        <f>'[16]I-A.1 to II-F TOTAL'!C829</f>
        <v>Subtotal</v>
      </c>
      <c r="D199" s="2">
        <f>'[16]I-A.1 to II-F TOTAL'!K829+'[16]I-A.1 to II-F TOTAL'!L829+'[16]I-A.1 to II-F TOTAL'!M829</f>
        <v>119473784.69572918</v>
      </c>
    </row>
    <row r="200" spans="1:4" x14ac:dyDescent="0.2">
      <c r="A200" s="10">
        <f t="shared" si="5"/>
        <v>25</v>
      </c>
    </row>
    <row r="201" spans="1:4" x14ac:dyDescent="0.2">
      <c r="A201" s="10">
        <f t="shared" si="5"/>
        <v>26</v>
      </c>
      <c r="B201" s="2" t="str">
        <f>'[16]I-A.1 to II-F TOTAL'!B831</f>
        <v>General Plant</v>
      </c>
    </row>
    <row r="202" spans="1:4" x14ac:dyDescent="0.2">
      <c r="A202" s="10">
        <f t="shared" si="5"/>
        <v>27</v>
      </c>
      <c r="B202" s="2" t="str">
        <f>'[16]I-A.1 to II-F TOTAL'!C832</f>
        <v>Land and Land Rights</v>
      </c>
      <c r="C202" s="2" t="str">
        <f>'[16]I-A.1 to II-F TOTAL'!B832</f>
        <v>A389.1</v>
      </c>
      <c r="D202" s="2">
        <f>'[16]I-A.1 to II-F TOTAL'!K832+'[16]I-A.1 to II-F TOTAL'!L832+'[16]I-A.1 to II-F TOTAL'!M832</f>
        <v>0</v>
      </c>
    </row>
    <row r="203" spans="1:4" x14ac:dyDescent="0.2">
      <c r="A203" s="10">
        <f t="shared" si="5"/>
        <v>28</v>
      </c>
      <c r="B203" s="2" t="str">
        <f>'[16]I-A.1 to II-F TOTAL'!C833</f>
        <v>Structures and Improvements</v>
      </c>
      <c r="C203" s="2" t="str">
        <f>'[16]I-A.1 to II-F TOTAL'!B833</f>
        <v>A390</v>
      </c>
      <c r="D203" s="2">
        <f>'[16]I-A.1 to II-F TOTAL'!K833+'[16]I-A.1 to II-F TOTAL'!L833+'[16]I-A.1 to II-F TOTAL'!M833</f>
        <v>3248358.024996676</v>
      </c>
    </row>
    <row r="204" spans="1:4" x14ac:dyDescent="0.2">
      <c r="A204" s="10">
        <f t="shared" si="5"/>
        <v>29</v>
      </c>
      <c r="B204" s="2" t="str">
        <f>'[16]I-A.1 to II-F TOTAL'!C834</f>
        <v>A391 Office Furniture</v>
      </c>
      <c r="C204" s="2" t="str">
        <f>'[16]I-A.1 to II-F TOTAL'!B834</f>
        <v>A391</v>
      </c>
      <c r="D204" s="2">
        <f>'[16]I-A.1 to II-F TOTAL'!K834+'[16]I-A.1 to II-F TOTAL'!L834+'[16]I-A.1 to II-F TOTAL'!M834</f>
        <v>391675.83901160583</v>
      </c>
    </row>
    <row r="205" spans="1:4" x14ac:dyDescent="0.2">
      <c r="A205" s="10">
        <f t="shared" si="5"/>
        <v>30</v>
      </c>
      <c r="B205" s="2" t="str">
        <f>'[16]I-A.1 to II-F TOTAL'!C835</f>
        <v>Transportation equipment</v>
      </c>
      <c r="C205" s="2" t="str">
        <f>'[16]I-A.1 to II-F TOTAL'!B835</f>
        <v>A392</v>
      </c>
      <c r="D205" s="2">
        <f>'[16]I-A.1 to II-F TOTAL'!K835+'[16]I-A.1 to II-F TOTAL'!L835+'[16]I-A.1 to II-F TOTAL'!M835</f>
        <v>22532.842214986038</v>
      </c>
    </row>
    <row r="206" spans="1:4" x14ac:dyDescent="0.2">
      <c r="A206" s="10">
        <f t="shared" si="5"/>
        <v>31</v>
      </c>
      <c r="B206" s="2" t="str">
        <f>'[16]I-A.1 to II-F TOTAL'!C836</f>
        <v>Store Equipment</v>
      </c>
      <c r="C206" s="2" t="str">
        <f>'[16]I-A.1 to II-F TOTAL'!B836</f>
        <v>A393</v>
      </c>
      <c r="D206" s="2">
        <f>'[16]I-A.1 to II-F TOTAL'!K836+'[16]I-A.1 to II-F TOTAL'!L836+'[16]I-A.1 to II-F TOTAL'!M836</f>
        <v>52098.756888238982</v>
      </c>
    </row>
    <row r="207" spans="1:4" x14ac:dyDescent="0.2">
      <c r="A207" s="10">
        <f t="shared" si="5"/>
        <v>32</v>
      </c>
      <c r="B207" s="2" t="str">
        <f>'[16]I-A.1 to II-F TOTAL'!C837</f>
        <v>Tools, Shop &amp; Garage Equip</v>
      </c>
      <c r="C207" s="2" t="str">
        <f>'[16]I-A.1 to II-F TOTAL'!B837</f>
        <v>A394</v>
      </c>
      <c r="D207" s="2">
        <f>'[16]I-A.1 to II-F TOTAL'!K837+'[16]I-A.1 to II-F TOTAL'!L837+'[16]I-A.1 to II-F TOTAL'!M837</f>
        <v>756441.95550111891</v>
      </c>
    </row>
    <row r="208" spans="1:4" x14ac:dyDescent="0.2">
      <c r="A208" s="10">
        <f t="shared" si="5"/>
        <v>33</v>
      </c>
      <c r="B208" s="2" t="str">
        <f>'[16]I-A.1 to II-F TOTAL'!C838</f>
        <v>Lab Equip</v>
      </c>
      <c r="C208" s="2" t="str">
        <f>'[16]I-A.1 to II-F TOTAL'!B838</f>
        <v>A395</v>
      </c>
      <c r="D208" s="2">
        <f>'[16]I-A.1 to II-F TOTAL'!K838+'[16]I-A.1 to II-F TOTAL'!L838+'[16]I-A.1 to II-F TOTAL'!M838</f>
        <v>13154.198032066666</v>
      </c>
    </row>
    <row r="209" spans="1:5" x14ac:dyDescent="0.2">
      <c r="A209" s="10">
        <f t="shared" si="5"/>
        <v>34</v>
      </c>
      <c r="B209" s="2" t="str">
        <f>'[16]I-A.1 to II-F TOTAL'!C839</f>
        <v>Power Operated Equipment</v>
      </c>
      <c r="C209" s="2" t="str">
        <f>'[16]I-A.1 to II-F TOTAL'!B839</f>
        <v>A396</v>
      </c>
      <c r="D209" s="2">
        <f>'[16]I-A.1 to II-F TOTAL'!K839+'[16]I-A.1 to II-F TOTAL'!L839+'[16]I-A.1 to II-F TOTAL'!M839</f>
        <v>1806.6644900000001</v>
      </c>
    </row>
    <row r="210" spans="1:5" x14ac:dyDescent="0.2">
      <c r="A210" s="10">
        <f t="shared" si="5"/>
        <v>35</v>
      </c>
      <c r="B210" s="2" t="str">
        <f>'[16]I-A.1 to II-F TOTAL'!C840</f>
        <v>Communication equi</v>
      </c>
      <c r="C210" s="2" t="str">
        <f>'[16]I-A.1 to II-F TOTAL'!B840</f>
        <v>A397</v>
      </c>
      <c r="D210" s="2">
        <f>'[16]I-A.1 to II-F TOTAL'!K840+'[16]I-A.1 to II-F TOTAL'!L840+'[16]I-A.1 to II-F TOTAL'!M840</f>
        <v>5689130.4374689339</v>
      </c>
    </row>
    <row r="211" spans="1:5" x14ac:dyDescent="0.2">
      <c r="A211" s="10">
        <f t="shared" si="5"/>
        <v>36</v>
      </c>
      <c r="B211" s="2" t="str">
        <f>'[16]I-A.1 to II-F TOTAL'!C841</f>
        <v>Misc Equip</v>
      </c>
      <c r="C211" s="2" t="str">
        <f>'[16]I-A.1 to II-F TOTAL'!B841</f>
        <v>A398</v>
      </c>
      <c r="D211" s="2">
        <f>'[16]I-A.1 to II-F TOTAL'!K841+'[16]I-A.1 to II-F TOTAL'!L841+'[16]I-A.1 to II-F TOTAL'!M841</f>
        <v>219343.58421444139</v>
      </c>
    </row>
    <row r="212" spans="1:5" x14ac:dyDescent="0.2">
      <c r="A212" s="10">
        <f t="shared" si="5"/>
        <v>37</v>
      </c>
      <c r="B212" s="2" t="str">
        <f>'[16]I-A.1 to II-F TOTAL'!C842</f>
        <v>Other Tangible Prop - Depr</v>
      </c>
      <c r="C212" s="2" t="str">
        <f>'[16]I-A.1 to II-F TOTAL'!B842</f>
        <v>A399</v>
      </c>
      <c r="D212" s="2">
        <f>'[16]I-A.1 to II-F TOTAL'!K842+'[16]I-A.1 to II-F TOTAL'!L842+'[16]I-A.1 to II-F TOTAL'!M842</f>
        <v>43307.64</v>
      </c>
    </row>
    <row r="213" spans="1:5" x14ac:dyDescent="0.2">
      <c r="A213" s="10">
        <f t="shared" si="5"/>
        <v>38</v>
      </c>
      <c r="B213" s="2" t="str">
        <f>'[16]I-A.1 to II-F TOTAL'!C843</f>
        <v>Other Tangible Prop - Depletable</v>
      </c>
      <c r="C213" s="2" t="str">
        <f>'[16]I-A.1 to II-F TOTAL'!B843</f>
        <v>A399</v>
      </c>
      <c r="D213" s="12">
        <f>'[16]I-A.1 to II-F TOTAL'!K843+'[16]I-A.1 to II-F TOTAL'!L843+'[16]I-A.1 to II-F TOTAL'!M843</f>
        <v>0</v>
      </c>
    </row>
    <row r="214" spans="1:5" x14ac:dyDescent="0.2">
      <c r="A214" s="10">
        <f t="shared" si="5"/>
        <v>39</v>
      </c>
      <c r="B214" s="2" t="str">
        <f>'[16]I-A.1 to II-F TOTAL'!C844</f>
        <v>Subtotal</v>
      </c>
      <c r="D214" s="2">
        <f>'[16]I-A.1 to II-F TOTAL'!K844+'[16]I-A.1 to II-F TOTAL'!L844+'[16]I-A.1 to II-F TOTAL'!M844</f>
        <v>10437849.942818066</v>
      </c>
    </row>
    <row r="215" spans="1:5" x14ac:dyDescent="0.2">
      <c r="A215" s="10">
        <f t="shared" si="5"/>
        <v>40</v>
      </c>
      <c r="D215" s="12"/>
    </row>
    <row r="216" spans="1:5" x14ac:dyDescent="0.2">
      <c r="A216" s="10">
        <f t="shared" si="5"/>
        <v>41</v>
      </c>
      <c r="B216" s="2" t="s">
        <v>26</v>
      </c>
      <c r="D216" s="14">
        <f>'[16]I-A.1 to II-F TOTAL'!K850+'[16]I-A.1 to II-F TOTAL'!L850+'[16]I-A.1 to II-F TOTAL'!M850</f>
        <v>-40195.973407518723</v>
      </c>
    </row>
    <row r="217" spans="1:5" x14ac:dyDescent="0.2">
      <c r="A217" s="10">
        <f t="shared" si="5"/>
        <v>42</v>
      </c>
      <c r="D217" s="14"/>
    </row>
    <row r="218" spans="1:5" x14ac:dyDescent="0.2">
      <c r="A218" s="10">
        <f t="shared" si="5"/>
        <v>43</v>
      </c>
      <c r="B218" s="2" t="str">
        <f>'[16]I-A.1 to II-F TOTAL'!B852</f>
        <v>TOTAL DEPRECIATION &amp; AMORTIZATION</v>
      </c>
      <c r="D218" s="14">
        <f>'[16]I-A.1 to II-F TOTAL'!K852+'[16]I-A.1 to II-F TOTAL'!L852+'[16]I-A.1 to II-F TOTAL'!M852</f>
        <v>153763333.30513972</v>
      </c>
      <c r="E218" s="2">
        <f>D218-C10</f>
        <v>0</v>
      </c>
    </row>
    <row r="220" spans="1:5" x14ac:dyDescent="0.2">
      <c r="A220" s="1" t="str">
        <f>A169</f>
        <v>AEP Texas</v>
      </c>
      <c r="D220" s="15" t="str">
        <f>D169</f>
        <v>Docket No. 49494 Settlement</v>
      </c>
    </row>
    <row r="221" spans="1:5" x14ac:dyDescent="0.2">
      <c r="A221" s="1" t="str">
        <f>A170</f>
        <v>Exhibit H - Baseline for Distribution Cost Recovery Factor</v>
      </c>
      <c r="D221" s="15" t="str">
        <f>D170</f>
        <v>Exhibit H</v>
      </c>
    </row>
    <row r="222" spans="1:5" x14ac:dyDescent="0.2">
      <c r="A222" s="1" t="s">
        <v>38</v>
      </c>
      <c r="D222" s="3" t="s">
        <v>39</v>
      </c>
    </row>
    <row r="224" spans="1:5" x14ac:dyDescent="0.2">
      <c r="A224" s="4"/>
      <c r="B224" s="5"/>
      <c r="C224" s="5" t="s">
        <v>6</v>
      </c>
    </row>
    <row r="225" spans="1:3" x14ac:dyDescent="0.2">
      <c r="A225" s="6" t="s">
        <v>7</v>
      </c>
      <c r="B225" s="7"/>
      <c r="C225" s="7" t="s">
        <v>8</v>
      </c>
    </row>
    <row r="226" spans="1:3" x14ac:dyDescent="0.2">
      <c r="A226" s="8" t="s">
        <v>10</v>
      </c>
      <c r="B226" s="9" t="s">
        <v>11</v>
      </c>
      <c r="C226" s="9" t="s">
        <v>12</v>
      </c>
    </row>
    <row r="227" spans="1:3" x14ac:dyDescent="0.2">
      <c r="A227" s="10">
        <v>1</v>
      </c>
      <c r="B227" s="2" t="str">
        <f>'[16]I-A.1 to II-F TOTAL'!C870</f>
        <v>Direct Assigned</v>
      </c>
      <c r="C227" s="2">
        <f>'[16]I-A.1 to II-F TOTAL'!K870+'[16]I-A.1 to II-F TOTAL'!L870+'[16]I-A.1 to II-F TOTAL'!M870</f>
        <v>-4419560.6300000027</v>
      </c>
    </row>
    <row r="228" spans="1:3" x14ac:dyDescent="0.2">
      <c r="A228" s="10">
        <f>A227+1</f>
        <v>2</v>
      </c>
      <c r="B228" s="2" t="str">
        <f>'[16]I-A.1 to II-F TOTAL'!C871</f>
        <v>FICA</v>
      </c>
      <c r="C228" s="2">
        <f>'[16]I-A.1 to II-F TOTAL'!K871+'[16]I-A.1 to II-F TOTAL'!L871+'[16]I-A.1 to II-F TOTAL'!M871</f>
        <v>8632980.9850591924</v>
      </c>
    </row>
    <row r="229" spans="1:3" x14ac:dyDescent="0.2">
      <c r="A229" s="10">
        <f t="shared" ref="A229:A247" si="6">A228+1</f>
        <v>3</v>
      </c>
      <c r="B229" s="2" t="str">
        <f>'[16]I-A.1 to II-F TOTAL'!C872</f>
        <v>FUTA</v>
      </c>
      <c r="C229" s="2">
        <f>'[16]I-A.1 to II-F TOTAL'!K872+'[16]I-A.1 to II-F TOTAL'!L872+'[16]I-A.1 to II-F TOTAL'!M872</f>
        <v>60953.859999999993</v>
      </c>
    </row>
    <row r="230" spans="1:3" x14ac:dyDescent="0.2">
      <c r="A230" s="10">
        <f t="shared" si="6"/>
        <v>4</v>
      </c>
      <c r="B230" s="2" t="str">
        <f>'[16]I-A.1 to II-F TOTAL'!C873</f>
        <v>SUTA</v>
      </c>
      <c r="C230" s="12">
        <f>'[16]I-A.1 to II-F TOTAL'!K873+'[16]I-A.1 to II-F TOTAL'!L873+'[16]I-A.1 to II-F TOTAL'!M873</f>
        <v>127031.34999999996</v>
      </c>
    </row>
    <row r="231" spans="1:3" x14ac:dyDescent="0.2">
      <c r="A231" s="10">
        <f t="shared" si="6"/>
        <v>5</v>
      </c>
      <c r="B231" s="2" t="str">
        <f>'[16]I-A.1 to II-F TOTAL'!C874</f>
        <v>Total Payroll</v>
      </c>
      <c r="C231" s="2">
        <f>'[16]I-A.1 to II-F TOTAL'!K874+'[16]I-A.1 to II-F TOTAL'!L874+'[16]I-A.1 to II-F TOTAL'!M874</f>
        <v>4401405.5650591897</v>
      </c>
    </row>
    <row r="232" spans="1:3" x14ac:dyDescent="0.2">
      <c r="A232" s="10">
        <f t="shared" si="6"/>
        <v>6</v>
      </c>
    </row>
    <row r="233" spans="1:3" x14ac:dyDescent="0.2">
      <c r="A233" s="10">
        <f t="shared" si="6"/>
        <v>7</v>
      </c>
      <c r="B233" s="2" t="str">
        <f>'[16]I-A.1 to II-F TOTAL'!C877</f>
        <v>Ad Valorem</v>
      </c>
      <c r="C233" s="12">
        <f>'[16]I-A.1 to II-F TOTAL'!K877+'[16]I-A.1 to II-F TOTAL'!L877+'[16]I-A.1 to II-F TOTAL'!M877</f>
        <v>44153784.751047872</v>
      </c>
    </row>
    <row r="234" spans="1:3" x14ac:dyDescent="0.2">
      <c r="A234" s="10">
        <f t="shared" si="6"/>
        <v>8</v>
      </c>
      <c r="B234" s="2" t="str">
        <f>'[16]I-A.1 to II-F TOTAL'!C878</f>
        <v>Total Property</v>
      </c>
      <c r="C234" s="2">
        <f>'[16]I-A.1 to II-F TOTAL'!K878+'[16]I-A.1 to II-F TOTAL'!L878+'[16]I-A.1 to II-F TOTAL'!M878</f>
        <v>44153784.751047872</v>
      </c>
    </row>
    <row r="235" spans="1:3" x14ac:dyDescent="0.2">
      <c r="A235" s="10">
        <f t="shared" si="6"/>
        <v>9</v>
      </c>
    </row>
    <row r="236" spans="1:3" x14ac:dyDescent="0.2">
      <c r="A236" s="10">
        <f t="shared" si="6"/>
        <v>10</v>
      </c>
      <c r="B236" s="2" t="str">
        <f>'[16]I-A.1 to II-F TOTAL'!C880</f>
        <v>Unemployment</v>
      </c>
      <c r="C236" s="2">
        <f>'[16]I-A.1 to II-F TOTAL'!K880+'[16]I-A.1 to II-F TOTAL'!L880+'[16]I-A.1 to II-F TOTAL'!M880</f>
        <v>0</v>
      </c>
    </row>
    <row r="237" spans="1:3" x14ac:dyDescent="0.2">
      <c r="A237" s="10">
        <f t="shared" si="6"/>
        <v>11</v>
      </c>
      <c r="B237" s="2" t="str">
        <f>'[16]I-A.1 to II-F TOTAL'!C881</f>
        <v>Franchise</v>
      </c>
      <c r="C237" s="12">
        <f>'[16]I-A.1 to II-F TOTAL'!K881+'[16]I-A.1 to II-F TOTAL'!L881+'[16]I-A.1 to II-F TOTAL'!M881</f>
        <v>0</v>
      </c>
    </row>
    <row r="238" spans="1:3" x14ac:dyDescent="0.2">
      <c r="A238" s="10">
        <f t="shared" si="6"/>
        <v>12</v>
      </c>
      <c r="B238" s="2" t="str">
        <f>'[16]I-A.1 to II-F TOTAL'!C882</f>
        <v>Total Non-Revenue Related</v>
      </c>
      <c r="C238" s="2">
        <f>'[16]I-A.1 to II-F TOTAL'!K882+'[16]I-A.1 to II-F TOTAL'!L882+'[16]I-A.1 to II-F TOTAL'!M882</f>
        <v>0</v>
      </c>
    </row>
    <row r="239" spans="1:3" x14ac:dyDescent="0.2">
      <c r="A239" s="10">
        <f t="shared" si="6"/>
        <v>13</v>
      </c>
    </row>
    <row r="240" spans="1:3" x14ac:dyDescent="0.2">
      <c r="A240" s="10">
        <f t="shared" si="6"/>
        <v>14</v>
      </c>
      <c r="B240" s="2" t="str">
        <f>'[16]I-A.1 to II-F TOTAL'!C885</f>
        <v>Federal Excise\St Lic Reg Fees</v>
      </c>
      <c r="C240" s="2">
        <f>'[16]I-A.1 to II-F TOTAL'!K885+'[16]I-A.1 to II-F TOTAL'!L885+'[16]I-A.1 to II-F TOTAL'!M885</f>
        <v>600</v>
      </c>
    </row>
    <row r="241" spans="1:5" x14ac:dyDescent="0.2">
      <c r="A241" s="10">
        <f t="shared" si="6"/>
        <v>15</v>
      </c>
      <c r="B241" s="2" t="str">
        <f>'[16]I-A.1 to II-F TOTAL'!C886</f>
        <v>Sales and Use</v>
      </c>
      <c r="C241" s="2">
        <f>'[16]I-A.1 to II-F TOTAL'!K886+'[16]I-A.1 to II-F TOTAL'!L886+'[16]I-A.1 to II-F TOTAL'!M886</f>
        <v>467.5143901346637</v>
      </c>
    </row>
    <row r="242" spans="1:5" x14ac:dyDescent="0.2">
      <c r="A242" s="10">
        <f t="shared" si="6"/>
        <v>16</v>
      </c>
      <c r="B242" s="2" t="str">
        <f>'[16]I-A.1 to II-F TOTAL'!C887</f>
        <v>State Gross Receipts</v>
      </c>
      <c r="C242" s="2">
        <f>'[16]I-A.1 to II-F TOTAL'!K887+'[16]I-A.1 to II-F TOTAL'!L887+'[16]I-A.1 to II-F TOTAL'!M887</f>
        <v>4</v>
      </c>
    </row>
    <row r="243" spans="1:5" x14ac:dyDescent="0.2">
      <c r="A243" s="10">
        <f t="shared" si="6"/>
        <v>17</v>
      </c>
      <c r="B243" s="2" t="str">
        <f>'[16]I-A.1 to II-F TOTAL'!C888</f>
        <v>Municipal fees</v>
      </c>
      <c r="C243" s="2">
        <f>'[16]I-A.1 to II-F TOTAL'!K888+'[16]I-A.1 to II-F TOTAL'!L888+'[16]I-A.1 to II-F TOTAL'!M888</f>
        <v>52014189.973874882</v>
      </c>
    </row>
    <row r="244" spans="1:5" x14ac:dyDescent="0.2">
      <c r="A244" s="10">
        <f t="shared" si="6"/>
        <v>18</v>
      </c>
      <c r="B244" s="2" t="str">
        <f>'[16]I-A.1 to II-F TOTAL'!C889</f>
        <v>Gross Margins Tax</v>
      </c>
      <c r="C244" s="12">
        <f>'[16]I-A.1 to II-F TOTAL'!K889+'[16]I-A.1 to II-F TOTAL'!L889+'[16]I-A.1 to II-F TOTAL'!M889</f>
        <v>1667827.8568136832</v>
      </c>
    </row>
    <row r="245" spans="1:5" x14ac:dyDescent="0.2">
      <c r="A245" s="10">
        <f t="shared" si="6"/>
        <v>19</v>
      </c>
      <c r="B245" s="2" t="str">
        <f>'[16]I-A.1 to II-F TOTAL'!C890</f>
        <v>Total Revenue Related</v>
      </c>
      <c r="C245" s="2">
        <f>'[16]I-A.1 to II-F TOTAL'!K890+'[16]I-A.1 to II-F TOTAL'!L890+'[16]I-A.1 to II-F TOTAL'!M890</f>
        <v>53683089.345078699</v>
      </c>
    </row>
    <row r="246" spans="1:5" x14ac:dyDescent="0.2">
      <c r="A246" s="10">
        <f t="shared" si="6"/>
        <v>20</v>
      </c>
      <c r="C246" s="12"/>
    </row>
    <row r="247" spans="1:5" x14ac:dyDescent="0.2">
      <c r="A247" s="10">
        <f t="shared" si="6"/>
        <v>21</v>
      </c>
      <c r="B247" s="2" t="str">
        <f>'[16]I-A.1 to II-F TOTAL'!B892</f>
        <v>TOTAL TAXES OTHER THAN INCOME TAXES</v>
      </c>
      <c r="C247" s="14">
        <f>'[16]I-A.1 to II-F TOTAL'!K892+'[16]I-A.1 to II-F TOTAL'!L892+'[16]I-A.1 to II-F TOTAL'!M892</f>
        <v>102238279.66118574</v>
      </c>
      <c r="E247" s="2">
        <f>C247-C11</f>
        <v>0</v>
      </c>
    </row>
    <row r="249" spans="1:5" x14ac:dyDescent="0.2">
      <c r="A249" s="24" t="s">
        <v>40</v>
      </c>
    </row>
    <row r="251" spans="1:5" x14ac:dyDescent="0.2">
      <c r="A251" s="1" t="str">
        <f>A220</f>
        <v>AEP Texas</v>
      </c>
      <c r="D251" s="15" t="str">
        <f>D220</f>
        <v>Docket No. 49494 Settlement</v>
      </c>
    </row>
    <row r="252" spans="1:5" x14ac:dyDescent="0.2">
      <c r="A252" s="1" t="str">
        <f>A221</f>
        <v>Exhibit H - Baseline for Distribution Cost Recovery Factor</v>
      </c>
      <c r="D252" s="15" t="str">
        <f>D221</f>
        <v>Exhibit H</v>
      </c>
    </row>
    <row r="253" spans="1:5" x14ac:dyDescent="0.2">
      <c r="A253" s="1" t="s">
        <v>41</v>
      </c>
      <c r="D253" s="3" t="s">
        <v>42</v>
      </c>
    </row>
    <row r="255" spans="1:5" x14ac:dyDescent="0.2">
      <c r="A255" s="4"/>
      <c r="B255" s="5"/>
      <c r="C255" s="5" t="s">
        <v>6</v>
      </c>
    </row>
    <row r="256" spans="1:5" x14ac:dyDescent="0.2">
      <c r="A256" s="6" t="s">
        <v>7</v>
      </c>
      <c r="B256" s="7"/>
      <c r="C256" s="7" t="s">
        <v>8</v>
      </c>
    </row>
    <row r="257" spans="1:3" x14ac:dyDescent="0.2">
      <c r="A257" s="8" t="s">
        <v>10</v>
      </c>
      <c r="B257" s="9" t="s">
        <v>11</v>
      </c>
      <c r="C257" s="9" t="s">
        <v>12</v>
      </c>
    </row>
    <row r="258" spans="1:3" x14ac:dyDescent="0.2">
      <c r="A258" s="10">
        <v>1</v>
      </c>
      <c r="B258" s="2" t="str">
        <f>'[16]I-A.1 to II-F TOTAL'!C909</f>
        <v>Return on Rate Base</v>
      </c>
      <c r="C258" s="2">
        <f>'[16]I-A.1 to II-F TOTAL'!K909+'[16]I-A.1 to II-F TOTAL'!L909+'[16]I-A.1 to II-F TOTAL'!M909</f>
        <v>155143249.64878607</v>
      </c>
    </row>
    <row r="259" spans="1:3" x14ac:dyDescent="0.2">
      <c r="A259" s="10">
        <f>A258+1</f>
        <v>2</v>
      </c>
    </row>
    <row r="260" spans="1:3" x14ac:dyDescent="0.2">
      <c r="A260" s="10">
        <f t="shared" ref="A260:A292" si="7">A259+1</f>
        <v>3</v>
      </c>
      <c r="B260" s="2" t="str">
        <f>'[16]I-A.1 to II-F TOTAL'!C911</f>
        <v>Deductions:</v>
      </c>
    </row>
    <row r="261" spans="1:3" x14ac:dyDescent="0.2">
      <c r="A261" s="10">
        <f t="shared" si="7"/>
        <v>4</v>
      </c>
      <c r="B261" s="2" t="str">
        <f>'[16]I-A.1 to II-F TOTAL'!C912</f>
        <v>Synchronized Interest</v>
      </c>
      <c r="C261" s="2">
        <f>'[16]I-A.1 to II-F TOTAL'!K912+'[16]I-A.1 to II-F TOTAL'!L912+'[16]I-A.1 to II-F TOTAL'!M912</f>
        <v>-59104027.674193561</v>
      </c>
    </row>
    <row r="262" spans="1:3" x14ac:dyDescent="0.2">
      <c r="A262" s="10">
        <f t="shared" si="7"/>
        <v>5</v>
      </c>
      <c r="B262" s="2" t="str">
        <f>'[16]I-A.1 to II-F TOTAL'!C913</f>
        <v xml:space="preserve">  ITC Amortization</v>
      </c>
      <c r="C262" s="2">
        <f>'[16]I-A.1 to II-F TOTAL'!K913+'[16]I-A.1 to II-F TOTAL'!L913+'[16]I-A.1 to II-F TOTAL'!M913</f>
        <v>-928886.83932700008</v>
      </c>
    </row>
    <row r="263" spans="1:3" x14ac:dyDescent="0.2">
      <c r="A263" s="10">
        <f t="shared" si="7"/>
        <v>6</v>
      </c>
      <c r="B263" s="2" t="str">
        <f>'[16]I-A.1 to II-F TOTAL'!C914</f>
        <v>Amortization of Protected Excess DFIT</v>
      </c>
      <c r="C263" s="2">
        <f>'[16]I-A.1 to II-F TOTAL'!K914+'[16]I-A.1 to II-F TOTAL'!L914+'[16]I-A.1 to II-F TOTAL'!M914</f>
        <v>-7840008</v>
      </c>
    </row>
    <row r="264" spans="1:3" x14ac:dyDescent="0.2">
      <c r="A264" s="10">
        <f t="shared" si="7"/>
        <v>7</v>
      </c>
      <c r="B264" s="2" t="str">
        <f>'[16]I-A.1 to II-F TOTAL'!C915</f>
        <v>Amoritization of Non-protected excess DFIT</v>
      </c>
      <c r="C264" s="2">
        <f>'[16]I-A.1 to II-F TOTAL'!K915+'[16]I-A.1 to II-F TOTAL'!L915+'[16]I-A.1 to II-F TOTAL'!M915</f>
        <v>0</v>
      </c>
    </row>
    <row r="265" spans="1:3" x14ac:dyDescent="0.2">
      <c r="A265" s="10">
        <f t="shared" si="7"/>
        <v>8</v>
      </c>
      <c r="B265" s="2" t="str">
        <f>'[16]I-A.1 to II-F TOTAL'!C916</f>
        <v>Allocated Parent Company Tax Savings</v>
      </c>
      <c r="C265" s="12">
        <f>'[16]I-A.1 to II-F TOTAL'!K916+'[16]I-A.1 to II-F TOTAL'!L916+'[16]I-A.1 to II-F TOTAL'!M916</f>
        <v>0</v>
      </c>
    </row>
    <row r="266" spans="1:3" x14ac:dyDescent="0.2">
      <c r="A266" s="10">
        <f t="shared" si="7"/>
        <v>9</v>
      </c>
      <c r="B266" s="2" t="str">
        <f>'[16]I-A.1 to II-F TOTAL'!C917</f>
        <v>Subtotal</v>
      </c>
      <c r="C266" s="2">
        <f>'[16]I-A.1 to II-F TOTAL'!K917+'[16]I-A.1 to II-F TOTAL'!L917+'[16]I-A.1 to II-F TOTAL'!M917</f>
        <v>-67872922.513520569</v>
      </c>
    </row>
    <row r="267" spans="1:3" x14ac:dyDescent="0.2">
      <c r="A267" s="10">
        <f t="shared" si="7"/>
        <v>10</v>
      </c>
    </row>
    <row r="268" spans="1:3" x14ac:dyDescent="0.2">
      <c r="A268" s="10">
        <f t="shared" si="7"/>
        <v>11</v>
      </c>
      <c r="B268" s="2" t="str">
        <f>'[16]I-A.1 to II-F TOTAL'!C919</f>
        <v>Additions:</v>
      </c>
    </row>
    <row r="269" spans="1:3" x14ac:dyDescent="0.2">
      <c r="A269" s="10">
        <f t="shared" si="7"/>
        <v>12</v>
      </c>
      <c r="B269" s="2" t="str">
        <f>'[16]I-A.1 to II-F TOTAL'!C920</f>
        <v>Depreciation adjustment</v>
      </c>
      <c r="C269" s="2">
        <f>'[16]I-A.1 to II-F TOTAL'!K920+'[16]I-A.1 to II-F TOTAL'!L920+'[16]I-A.1 to II-F TOTAL'!M920</f>
        <v>1359000.0399999998</v>
      </c>
    </row>
    <row r="270" spans="1:3" x14ac:dyDescent="0.2">
      <c r="A270" s="10">
        <f t="shared" si="7"/>
        <v>13</v>
      </c>
      <c r="B270" s="2" t="str">
        <f>'[16]I-A.1 to II-F TOTAL'!C921</f>
        <v>Meals and Entertainment</v>
      </c>
      <c r="C270" s="2">
        <f>'[16]I-A.1 to II-F TOTAL'!K921+'[16]I-A.1 to II-F TOTAL'!L921+'[16]I-A.1 to II-F TOTAL'!M921</f>
        <v>639500.53</v>
      </c>
    </row>
    <row r="271" spans="1:3" x14ac:dyDescent="0.2">
      <c r="A271" s="10">
        <f t="shared" si="7"/>
        <v>14</v>
      </c>
      <c r="B271" s="2" t="str">
        <f>'[16]I-A.1 to II-F TOTAL'!C922</f>
        <v>Allocated Parent Company Tax Savings</v>
      </c>
      <c r="C271" s="2">
        <f>'[16]I-A.1 to II-F TOTAL'!K922+'[16]I-A.1 to II-F TOTAL'!L922+'[16]I-A.1 to II-F TOTAL'!M922</f>
        <v>0</v>
      </c>
    </row>
    <row r="272" spans="1:3" x14ac:dyDescent="0.2">
      <c r="A272" s="10">
        <f t="shared" si="7"/>
        <v>15</v>
      </c>
      <c r="B272" s="2" t="str">
        <f>'[16]I-A.1 to II-F TOTAL'!C923</f>
        <v>Restricted Stock</v>
      </c>
      <c r="C272" s="12">
        <f>'[16]I-A.1 to II-F TOTAL'!K923+'[16]I-A.1 to II-F TOTAL'!L923+'[16]I-A.1 to II-F TOTAL'!M923</f>
        <v>-45094.209999999985</v>
      </c>
    </row>
    <row r="273" spans="1:3" x14ac:dyDescent="0.2">
      <c r="A273" s="10">
        <f t="shared" si="7"/>
        <v>16</v>
      </c>
      <c r="B273" s="2" t="str">
        <f>'[16]I-A.1 to II-F TOTAL'!C924</f>
        <v>Subtotal</v>
      </c>
      <c r="C273" s="14">
        <f>'[16]I-A.1 to II-F TOTAL'!K924+'[16]I-A.1 to II-F TOTAL'!L924+'[16]I-A.1 to II-F TOTAL'!M924</f>
        <v>1953406.3599999999</v>
      </c>
    </row>
    <row r="274" spans="1:3" x14ac:dyDescent="0.2">
      <c r="A274" s="10">
        <f t="shared" si="7"/>
        <v>17</v>
      </c>
      <c r="B274" s="2" t="str">
        <f>'[16]I-A.1 to II-F TOTAL'!C925</f>
        <v>Taxable Component of Return</v>
      </c>
      <c r="C274" s="14">
        <f>'[16]I-A.1 to II-F TOTAL'!K925+'[16]I-A.1 to II-F TOTAL'!L925+'[16]I-A.1 to II-F TOTAL'!M925</f>
        <v>89223733.495265484</v>
      </c>
    </row>
    <row r="275" spans="1:3" x14ac:dyDescent="0.2">
      <c r="A275" s="10">
        <f t="shared" si="7"/>
        <v>18</v>
      </c>
      <c r="B275" s="2" t="str">
        <f>'[16]I-A.1 to II-F TOTAL'!C926</f>
        <v>Tax Factor (1/1-.35)(.35)</v>
      </c>
      <c r="C275" s="25">
        <f>'[16]I-A.1 to II-F TOTAL'!K926</f>
        <v>0.26582278481012644</v>
      </c>
    </row>
    <row r="276" spans="1:3" x14ac:dyDescent="0.2">
      <c r="A276" s="10">
        <f t="shared" si="7"/>
        <v>19</v>
      </c>
      <c r="C276" s="12"/>
    </row>
    <row r="277" spans="1:3" x14ac:dyDescent="0.2">
      <c r="A277" s="10">
        <f t="shared" si="7"/>
        <v>20</v>
      </c>
      <c r="B277" s="2" t="str">
        <f>'[16]I-A.1 to II-F TOTAL'!C928</f>
        <v>Federal Income Taxes Before Adjust.</v>
      </c>
      <c r="C277" s="2">
        <f>'[16]I-A.1 to II-F TOTAL'!K928+'[16]I-A.1 to II-F TOTAL'!L928+'[16]I-A.1 to II-F TOTAL'!M928</f>
        <v>23717701.308868028</v>
      </c>
    </row>
    <row r="278" spans="1:3" x14ac:dyDescent="0.2">
      <c r="A278" s="10">
        <f t="shared" si="7"/>
        <v>21</v>
      </c>
    </row>
    <row r="279" spans="1:3" x14ac:dyDescent="0.2">
      <c r="A279" s="10">
        <f t="shared" si="7"/>
        <v>22</v>
      </c>
      <c r="B279" s="2" t="str">
        <f>'[16]I-A.1 to II-F TOTAL'!C930</f>
        <v>Tax Credits</v>
      </c>
    </row>
    <row r="280" spans="1:3" x14ac:dyDescent="0.2">
      <c r="A280" s="10">
        <f t="shared" si="7"/>
        <v>23</v>
      </c>
      <c r="B280" s="2" t="str">
        <f>'[16]I-A.1 to II-F TOTAL'!C931</f>
        <v>ITC Amortization</v>
      </c>
      <c r="C280" s="2">
        <f>'[16]I-A.1 to II-F TOTAL'!K931+'[16]I-A.1 to II-F TOTAL'!L931+'[16]I-A.1 to II-F TOTAL'!M931</f>
        <v>-928886.83932700008</v>
      </c>
    </row>
    <row r="281" spans="1:3" x14ac:dyDescent="0.2">
      <c r="A281" s="10">
        <f t="shared" si="7"/>
        <v>24</v>
      </c>
      <c r="B281" s="2" t="str">
        <f>'[16]I-A.1 to II-F TOTAL'!C932</f>
        <v>Amort of protected excess DFIT</v>
      </c>
      <c r="C281" s="2">
        <f>'[16]I-A.1 to II-F TOTAL'!K932+'[16]I-A.1 to II-F TOTAL'!L932+'[16]I-A.1 to II-F TOTAL'!M932</f>
        <v>-7840008</v>
      </c>
    </row>
    <row r="282" spans="1:3" x14ac:dyDescent="0.2">
      <c r="A282" s="10">
        <f t="shared" si="7"/>
        <v>25</v>
      </c>
      <c r="B282" s="2" t="str">
        <f>'[16]I-A.1 to II-F TOTAL'!C933</f>
        <v>Amoritization of Non-protected excess DFIT</v>
      </c>
      <c r="C282" s="2">
        <f>'[16]I-A.1 to II-F TOTAL'!K933+'[16]I-A.1 to II-F TOTAL'!L933+'[16]I-A.1 to II-F TOTAL'!M933</f>
        <v>0</v>
      </c>
    </row>
    <row r="283" spans="1:3" x14ac:dyDescent="0.2">
      <c r="A283" s="10">
        <f t="shared" si="7"/>
        <v>26</v>
      </c>
      <c r="B283" s="2" t="str">
        <f>'[16]I-A.1 to II-F TOTAL'!C934</f>
        <v>Allocated Parent Company Tax Savings</v>
      </c>
      <c r="C283" s="2">
        <f>'[16]I-A.1 to II-F TOTAL'!K934+'[16]I-A.1 to II-F TOTAL'!L934+'[16]I-A.1 to II-F TOTAL'!M934</f>
        <v>0</v>
      </c>
    </row>
    <row r="284" spans="1:3" x14ac:dyDescent="0.2">
      <c r="A284" s="10">
        <f t="shared" si="7"/>
        <v>27</v>
      </c>
      <c r="B284" s="2" t="str">
        <f>'[16]I-A.1 to II-F TOTAL'!C935</f>
        <v>Tax Credits and Adjustments</v>
      </c>
      <c r="C284" s="12">
        <f>'[16]I-A.1 to II-F TOTAL'!K935+'[16]I-A.1 to II-F TOTAL'!L935+'[16]I-A.1 to II-F TOTAL'!M935</f>
        <v>0</v>
      </c>
    </row>
    <row r="285" spans="1:3" x14ac:dyDescent="0.2">
      <c r="A285" s="10">
        <f t="shared" si="7"/>
        <v>28</v>
      </c>
      <c r="B285" s="2" t="str">
        <f>'[16]I-A.1 to II-F TOTAL'!C936</f>
        <v>Subtotal</v>
      </c>
      <c r="C285" s="2">
        <f>'[16]I-A.1 to II-F TOTAL'!K936+'[16]I-A.1 to II-F TOTAL'!L936+'[16]I-A.1 to II-F TOTAL'!M936</f>
        <v>-8768894.8393270001</v>
      </c>
    </row>
    <row r="286" spans="1:3" x14ac:dyDescent="0.2">
      <c r="A286" s="10">
        <f t="shared" si="7"/>
        <v>29</v>
      </c>
    </row>
    <row r="287" spans="1:3" x14ac:dyDescent="0.2">
      <c r="A287" s="10">
        <f t="shared" si="7"/>
        <v>30</v>
      </c>
      <c r="B287" s="2" t="str">
        <f>'[16]I-A.1 to II-F TOTAL'!C938</f>
        <v>ADD:</v>
      </c>
    </row>
    <row r="288" spans="1:3" x14ac:dyDescent="0.2">
      <c r="A288" s="10">
        <f t="shared" si="7"/>
        <v>31</v>
      </c>
      <c r="B288" s="2" t="str">
        <f>'[16]I-A.1 to II-F TOTAL'!C939</f>
        <v>prior year adjustments</v>
      </c>
      <c r="C288" s="2">
        <f>'[16]I-A.1 to II-F TOTAL'!K939+'[16]I-A.1 to II-F TOTAL'!L939+'[16]I-A.1 to II-F TOTAL'!M939</f>
        <v>0</v>
      </c>
    </row>
    <row r="289" spans="1:5" x14ac:dyDescent="0.2">
      <c r="A289" s="10">
        <f t="shared" si="7"/>
        <v>32</v>
      </c>
      <c r="B289" s="2" t="str">
        <f>'[16]I-A.1 to II-F TOTAL'!C940</f>
        <v>provision for contingencies</v>
      </c>
      <c r="C289" s="12">
        <f>'[16]I-A.1 to II-F TOTAL'!K940+'[16]I-A.1 to II-F TOTAL'!L940+'[16]I-A.1 to II-F TOTAL'!M940</f>
        <v>0</v>
      </c>
    </row>
    <row r="290" spans="1:5" x14ac:dyDescent="0.2">
      <c r="A290" s="10">
        <f t="shared" si="7"/>
        <v>33</v>
      </c>
      <c r="B290" s="2" t="str">
        <f>'[16]I-A.1 to II-F TOTAL'!C941</f>
        <v>Subtotal</v>
      </c>
      <c r="C290" s="2">
        <f>'[16]I-A.1 to II-F TOTAL'!K941+'[16]I-A.1 to II-F TOTAL'!L941+'[16]I-A.1 to II-F TOTAL'!M941</f>
        <v>0</v>
      </c>
    </row>
    <row r="291" spans="1:5" x14ac:dyDescent="0.2">
      <c r="A291" s="10">
        <f t="shared" si="7"/>
        <v>34</v>
      </c>
      <c r="C291" s="12"/>
    </row>
    <row r="292" spans="1:5" x14ac:dyDescent="0.2">
      <c r="A292" s="10">
        <f t="shared" si="7"/>
        <v>35</v>
      </c>
      <c r="B292" s="2" t="str">
        <f>'[16]I-A.1 to II-F TOTAL'!B943</f>
        <v>TOTAL FEDERAL INCOME TAXES</v>
      </c>
      <c r="C292" s="14">
        <f>'[16]I-A.1 to II-F TOTAL'!K943+'[16]I-A.1 to II-F TOTAL'!L943+'[16]I-A.1 to II-F TOTAL'!M943</f>
        <v>14948806.469541032</v>
      </c>
      <c r="E292" s="2">
        <f>C292-C12</f>
        <v>0</v>
      </c>
    </row>
  </sheetData>
  <printOptions horizontalCentered="1"/>
  <pageMargins left="0.7" right="0.7" top="0.75" bottom="0.75" header="0.3" footer="0.3"/>
  <pageSetup scale="95" orientation="portrait" r:id="rId1"/>
  <rowBreaks count="6" manualBreakCount="6">
    <brk id="20" max="16383" man="1"/>
    <brk id="52" max="16383" man="1"/>
    <brk id="117" max="16383" man="1"/>
    <brk id="168" max="16383" man="1"/>
    <brk id="219" max="16383" man="1"/>
    <brk id="2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EE8614DB-31B8-4B7E-A928-0DFBBF1CFB7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WP_DCRF</vt:lpstr>
      <vt:lpstr>Exhibit H DCRF Baseline 2 - 8</vt:lpstr>
      <vt:lpstr>'Exhibit H DCRF Baseline 2 - 8'!Print_Area</vt:lpstr>
      <vt:lpstr>WP_DCRF!Print_Area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d897737</dc:creator>
  <keywords>AEP Public</keywords>
  <lastModifiedBy>dtsoa12</lastModifiedBy>
  <dcterms:created xsi:type="dcterms:W3CDTF">2020-02-10T23:40:07.0000000Z</dcterms:created>
  <dcterms:modified xsi:type="dcterms:W3CDTF">2020-02-10T23:44:05.0000000Z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15ebd3dd-3be5-4117-9ecf-ed059b35f156</vt:lpwstr>
  </op:property>
  <op:property fmtid="{D5CDD505-2E9C-101B-9397-08002B2CF9AE}" pid="5" name="bjDocumentSecurityLabel">
    <vt:lpwstr>Uncategorized</vt:lpwstr>
  </op:property>
  <op:property fmtid="{D5CDD505-2E9C-101B-9397-08002B2CF9AE}" pid="6" name="bjSaver">
    <vt:lpwstr>s0CFOxPpaCrub5jyFhmO+1P/cuv0nSox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